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9 dallas\contribution\mine\13.1.1.5 TT\"/>
    </mc:Choice>
  </mc:AlternateContent>
  <xr:revisionPtr revIDLastSave="0" documentId="13_ncr:1_{7B121457-B90F-49A3-9B3A-B44C68FF941B}" xr6:coauthVersionLast="47" xr6:coauthVersionMax="47" xr10:uidLastSave="{00000000-0000-0000-0000-000000000000}"/>
  <bookViews>
    <workbookView xWindow="-110" yWindow="-110" windowWidth="19420" windowHeight="10300" tabRatio="796" activeTab="1" xr2:uid="{00000000-000D-0000-FFFF-FFFF00000000}"/>
  </bookViews>
  <sheets>
    <sheet name="Template" sheetId="2" r:id="rId1"/>
    <sheet name="TC 13.1.1.5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3" l="1"/>
  <c r="M48" i="3" s="1"/>
  <c r="G44" i="3"/>
  <c r="G13" i="3" l="1"/>
  <c r="D13" i="3"/>
  <c r="C63" i="3"/>
  <c r="I61" i="3"/>
  <c r="I67" i="3" s="1"/>
  <c r="D40" i="3"/>
  <c r="E21" i="3"/>
  <c r="D44" i="3"/>
  <c r="G40" i="3"/>
  <c r="C62" i="3"/>
  <c r="G15" i="3"/>
  <c r="H22" i="3"/>
  <c r="I22" i="3"/>
  <c r="G28" i="3"/>
  <c r="G61" i="3"/>
  <c r="G67" i="3" s="1"/>
  <c r="H61" i="3"/>
  <c r="H67" i="3" s="1"/>
  <c r="J13" i="3"/>
  <c r="E4" i="3"/>
  <c r="E13" i="3" s="1"/>
  <c r="F4" i="3"/>
  <c r="I13" i="3" s="1"/>
  <c r="J15" i="3"/>
  <c r="F21" i="3"/>
  <c r="K22" i="3"/>
  <c r="L22" i="3"/>
  <c r="L36" i="3" s="1"/>
  <c r="D28" i="3"/>
  <c r="D60" i="3"/>
  <c r="D67" i="3" s="1"/>
  <c r="D70" i="3" s="1"/>
  <c r="L61" i="3"/>
  <c r="L67" i="3" s="1"/>
  <c r="P71" i="3"/>
  <c r="P72" i="3"/>
  <c r="P74" i="3"/>
  <c r="L32" i="3" l="1"/>
  <c r="E48" i="3"/>
  <c r="M40" i="3"/>
  <c r="M94" i="3" s="1"/>
  <c r="F48" i="3"/>
  <c r="O48" i="3" s="1"/>
  <c r="I28" i="3"/>
  <c r="I48" i="3"/>
  <c r="H44" i="3"/>
  <c r="H48" i="3"/>
  <c r="L44" i="3"/>
  <c r="I44" i="3"/>
  <c r="H13" i="3"/>
  <c r="I36" i="3"/>
  <c r="H28" i="3"/>
  <c r="E28" i="3"/>
  <c r="N28" i="3" s="1"/>
  <c r="N82" i="3" s="1"/>
  <c r="E40" i="3"/>
  <c r="I40" i="3"/>
  <c r="M44" i="3"/>
  <c r="H15" i="3"/>
  <c r="H40" i="3"/>
  <c r="L40" i="3"/>
  <c r="M28" i="3"/>
  <c r="M82" i="3" s="1"/>
  <c r="E60" i="3"/>
  <c r="E67" i="3" s="1"/>
  <c r="E70" i="3" s="1"/>
  <c r="F28" i="3"/>
  <c r="G14" i="3"/>
  <c r="I15" i="3"/>
  <c r="K13" i="3"/>
  <c r="F40" i="3"/>
  <c r="L13" i="3"/>
  <c r="F36" i="3"/>
  <c r="O36" i="3" s="1"/>
  <c r="O90" i="3" s="1"/>
  <c r="F44" i="3"/>
  <c r="O44" i="3" s="1"/>
  <c r="O98" i="3" s="1"/>
  <c r="F32" i="3"/>
  <c r="F60" i="3"/>
  <c r="F67" i="3" s="1"/>
  <c r="F70" i="3" s="1"/>
  <c r="F13" i="3"/>
  <c r="I31" i="3" s="1"/>
  <c r="I32" i="3" s="1"/>
  <c r="J16" i="3"/>
  <c r="L15" i="3"/>
  <c r="K15" i="3"/>
  <c r="K16" i="3" s="1"/>
  <c r="J14" i="3"/>
  <c r="G70" i="3"/>
  <c r="G72" i="3"/>
  <c r="G73" i="3" s="1"/>
  <c r="G75" i="3" s="1"/>
  <c r="L27" i="3" l="1"/>
  <c r="L28" i="3" s="1"/>
  <c r="N48" i="3"/>
  <c r="H14" i="3"/>
  <c r="K14" i="3"/>
  <c r="H70" i="3"/>
  <c r="N40" i="3"/>
  <c r="N94" i="3" s="1"/>
  <c r="O40" i="3"/>
  <c r="O94" i="3" s="1"/>
  <c r="O102" i="3"/>
  <c r="L16" i="3"/>
  <c r="L70" i="3"/>
  <c r="L72" i="3"/>
  <c r="L98" i="3" s="1"/>
  <c r="L97" i="3" s="1"/>
  <c r="H72" i="3"/>
  <c r="H94" i="3" s="1"/>
  <c r="I70" i="3"/>
  <c r="L14" i="3"/>
  <c r="O28" i="3"/>
  <c r="O82" i="3" s="1"/>
  <c r="I72" i="3"/>
  <c r="O32" i="3"/>
  <c r="O86" i="3" s="1"/>
  <c r="I14" i="3"/>
  <c r="G94" i="3"/>
  <c r="G71" i="3"/>
  <c r="G82" i="3" s="1"/>
  <c r="G81" i="3" s="1"/>
  <c r="J86" i="3"/>
  <c r="H71" i="3"/>
  <c r="H82" i="3" s="1"/>
  <c r="I94" i="3" l="1"/>
  <c r="I95" i="3" s="1"/>
  <c r="L74" i="3"/>
  <c r="H73" i="3"/>
  <c r="H75" i="3" s="1"/>
  <c r="L73" i="3"/>
  <c r="L99" i="3"/>
  <c r="I71" i="3"/>
  <c r="L90" i="3"/>
  <c r="L89" i="3" s="1"/>
  <c r="L71" i="3"/>
  <c r="L86" i="3" s="1"/>
  <c r="L87" i="3" s="1"/>
  <c r="I73" i="3"/>
  <c r="I75" i="3" s="1"/>
  <c r="I102" i="3" s="1"/>
  <c r="G83" i="3"/>
  <c r="J87" i="3"/>
  <c r="J85" i="3"/>
  <c r="G93" i="3"/>
  <c r="G95" i="3"/>
  <c r="H81" i="3"/>
  <c r="H83" i="3"/>
  <c r="H95" i="3"/>
  <c r="H93" i="3"/>
  <c r="I93" i="3" l="1"/>
  <c r="I82" i="3"/>
  <c r="I83" i="3" s="1"/>
  <c r="I101" i="3"/>
  <c r="I103" i="3"/>
  <c r="L85" i="3"/>
  <c r="L91" i="3"/>
  <c r="I8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J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K5" authorId="0" shapeId="0" xr:uid="{7990DA20-845A-4AD3-A931-2CE3E8389FC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25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N7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P8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Table 4.6A.2.4-3
</t>
        </r>
      </text>
    </comment>
    <comment ref="P8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4.6A.2.4 refers to B.1.4. Table B.1.4-2 specifies
RSRP and SCH Es/Iot requirement.</t>
        </r>
      </text>
    </comment>
    <comment ref="P8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Ranking requirement is from TS 36.133 clause 4.6A.2.4 and Table 4.6A.2.4-3.</t>
        </r>
      </text>
    </comment>
  </commentList>
</comments>
</file>

<file path=xl/sharedStrings.xml><?xml version="1.0" encoding="utf-8"?>
<sst xmlns="http://schemas.openxmlformats.org/spreadsheetml/2006/main" count="271" uniqueCount="110">
  <si>
    <t>AWGN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</si>
  <si>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</si>
  <si>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</si>
  <si>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</si>
  <si>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</si>
  <si>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</si>
  <si>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</si>
  <si>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</si>
  <si>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</si>
  <si>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</si>
  <si>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Es/Noc uncertainty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</si>
  <si>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</si>
  <si>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</si>
  <si>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</si>
  <si>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</si>
  <si>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</si>
  <si>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</si>
  <si>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</si>
  <si>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</si>
  <si>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</si>
  <si>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</si>
  <si>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</si>
  <si>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</si>
  <si>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</si>
  <si>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</si>
  <si>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For calculating sensitivity factors</t>
  </si>
  <si>
    <t>For ranking difference check</t>
  </si>
  <si>
    <t>Value occurs in test parameters table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</si>
  <si>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</si>
  <si>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</si>
  <si>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</si>
  <si>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</si>
  <si>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</si>
  <si>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</si>
  <si>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</si>
  <si>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</si>
  <si>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Noc absolute level uncertainty</t>
  </si>
  <si>
    <t>Uncertainty</t>
  </si>
  <si>
    <t>Ranking requirement for reselection</t>
  </si>
  <si>
    <t>Minimum set</t>
  </si>
  <si>
    <t>The following RRM Test cases in 36.521-3 are based on this template:</t>
  </si>
  <si>
    <t>36.521-3</t>
  </si>
  <si>
    <t>Change record</t>
  </si>
  <si>
    <t>Template</t>
  </si>
  <si>
    <t>nCell#1</t>
  </si>
  <si>
    <t>nCell#2</t>
  </si>
  <si>
    <t>RSRP or NRSRP, nominal</t>
  </si>
  <si>
    <t>(nCell 2 NRSRP - nCell 1 NRSRP), nominal</t>
  </si>
  <si>
    <t>nCell 1 Es/Iot effect</t>
  </si>
  <si>
    <t>nCell 1 Es/Iot sensitivity factor</t>
  </si>
  <si>
    <t>nCell 2 Es/Iot sensitivity factor</t>
  </si>
  <si>
    <t>nCell 2 Es/Iot effect</t>
  </si>
  <si>
    <t>nCell 1 NRSRP and NSCH_RP effect</t>
  </si>
  <si>
    <t>nCell 2 NRSRP and NSCH_RP sensitivity factor</t>
  </si>
  <si>
    <t>nCell 2 NRSRP and NSCH_RP effect</t>
  </si>
  <si>
    <t>NRS &amp; NSCH Es/Iot to be within range</t>
  </si>
  <si>
    <t>RSRP &amp; NSCH_RP power to be within range</t>
  </si>
  <si>
    <t>nCell 1 Es/Iot minimum</t>
  </si>
  <si>
    <t>nCell 1 Es/Iot nominal</t>
  </si>
  <si>
    <t>nCell 1 Es/Iot maximum</t>
  </si>
  <si>
    <t>nCell 2 Es/Iot minimum</t>
  </si>
  <si>
    <t>nCell 2 Es/Iot nominal</t>
  </si>
  <si>
    <t>nCell 2 Es/Iot maximum</t>
  </si>
  <si>
    <t>For NRSRP &amp; SCH Es/Iot range check</t>
  </si>
  <si>
    <t>(nCell 2 NRSRP - nCell 1 NRSRP) nominal</t>
  </si>
  <si>
    <t>(nCell 2 NRSRP - nCell 1 NRSRP) maximum</t>
  </si>
  <si>
    <t>2 NB-IoT 200kHz BW cells on the same frequency</t>
    <phoneticPr fontId="2" type="noConversion"/>
  </si>
  <si>
    <t>Mediatek Inc.</t>
  </si>
  <si>
    <t>UE meas (nCell 1 Srxlev - SintrasearchP) minimum</t>
    <phoneticPr fontId="15" type="noConversion"/>
  </si>
  <si>
    <t>UE meas (nCell 1 Srxlev - SintrasearchP) nominal</t>
    <phoneticPr fontId="15" type="noConversion"/>
  </si>
  <si>
    <t>UE meas (nCell 1 Srxlev - SintrasearchP) maximum</t>
    <phoneticPr fontId="15" type="noConversion"/>
  </si>
  <si>
    <t>Signalled</t>
  </si>
  <si>
    <t>Qrxlevmin</t>
  </si>
  <si>
    <t>dBm/SCS</t>
  </si>
  <si>
    <t>dB</t>
    <phoneticPr fontId="15" type="noConversion"/>
  </si>
  <si>
    <t>SintrasearchP</t>
    <phoneticPr fontId="15" type="noConversion"/>
  </si>
  <si>
    <t>nCell1 Srxlev - SintrasearchP</t>
    <phoneticPr fontId="2" type="noConversion"/>
  </si>
  <si>
    <t>dB</t>
    <phoneticPr fontId="2" type="noConversion"/>
  </si>
  <si>
    <t>(nCell 1 Srxlev -SintrasearchP) sensitivity factor</t>
    <phoneticPr fontId="15" type="noConversion"/>
  </si>
  <si>
    <t>(nCell 1 Srxlev - SintrasearchP) effect</t>
    <phoneticPr fontId="15" type="noConversion"/>
  </si>
  <si>
    <t>nCell 1 NRSRP and NSCH_RP sensitivity factor</t>
    <phoneticPr fontId="2" type="noConversion"/>
  </si>
  <si>
    <t>nCell 1 NRSRP and NSCH_RP minimum</t>
    <phoneticPr fontId="2" type="noConversion"/>
  </si>
  <si>
    <t>nCell 1 NRSRP and NSCH_RP maximum</t>
    <phoneticPr fontId="2" type="noConversion"/>
  </si>
  <si>
    <t>dBm/15KHz</t>
    <phoneticPr fontId="2" type="noConversion"/>
  </si>
  <si>
    <t>nCell 2 NRSRP and NSCH_RP minimum</t>
    <phoneticPr fontId="2" type="noConversion"/>
  </si>
  <si>
    <t>nCell 2 NRSRP and NSCH_RP maximum</t>
    <phoneticPr fontId="2" type="noConversion"/>
  </si>
  <si>
    <t>(nCell1 NRSRP - nCell2 NRSRP) sensitivity</t>
    <phoneticPr fontId="2" type="noConversion"/>
  </si>
  <si>
    <t>(nCell1 NRSRP - nCell2 NRSRP) effect</t>
    <phoneticPr fontId="2" type="noConversion"/>
  </si>
  <si>
    <t>Qrxlevmin</t>
    <phoneticPr fontId="2" type="noConversion"/>
  </si>
  <si>
    <t>(nCell 2 NRSRP - nCell 1 NRSRP), nominal</t>
    <phoneticPr fontId="2" type="noConversion"/>
  </si>
  <si>
    <t>Cell 1 margin to perform intra- freq measurement</t>
    <phoneticPr fontId="15" type="noConversion"/>
  </si>
  <si>
    <t>(nCell 2 NRSRP - nCell 1 NRSRP) minimum</t>
    <phoneticPr fontId="2" type="noConversion"/>
  </si>
  <si>
    <t>13.1.1.5</t>
    <phoneticPr fontId="2" type="noConversion"/>
  </si>
  <si>
    <t xml:space="preserve">Test case 13.1.1.5 based on test case 4.2.18 with significant changes for standalone mode </t>
    <phoneticPr fontId="2" type="noConversion"/>
  </si>
  <si>
    <t>T0</t>
    <phoneticPr fontId="2" type="noConversion"/>
  </si>
  <si>
    <t>T1</t>
    <phoneticPr fontId="2" type="noConversion"/>
  </si>
  <si>
    <t>T2</t>
    <phoneticPr fontId="2" type="noConversion"/>
  </si>
  <si>
    <t>Srxlev, nominal</t>
    <phoneticPr fontId="2" type="noConversion"/>
  </si>
  <si>
    <t>Requirement: &gt;= -15dB and &lt;-6dB</t>
    <phoneticPr fontId="2" type="noConversion"/>
  </si>
  <si>
    <t>Requirement: &gt;= -15dB</t>
    <phoneticPr fontId="2" type="noConversion"/>
  </si>
  <si>
    <t>Requirement: &gt;= -138dBm, Bands NFDD_SAB_G</t>
    <phoneticPr fontId="2" type="noConversion"/>
  </si>
  <si>
    <t>Requirement:&gt;0, in location based TCs, the intra reselection should be triggerred by location change instead of other rules.</t>
    <phoneticPr fontId="2" type="noConversion"/>
  </si>
  <si>
    <t>TS 36.133 Table A.13.1.1.5.1-3</t>
  </si>
  <si>
    <t>TS 36.133 Table A.13.1.1.5.1-2</t>
  </si>
  <si>
    <t>According to 36.304, this value should &gt; 0  to ensure UE perform location based measurement</t>
  </si>
  <si>
    <t>Requirement: &gt;= 8.3dB during T2</t>
  </si>
  <si>
    <t>0.5dB offsets are required for Ncell2 during T2</t>
  </si>
  <si>
    <t>Reference: TS 36.133 ib0 clause A.13.1.1.5</t>
  </si>
  <si>
    <t>v18.10.0</t>
  </si>
  <si>
    <t>v18.11.0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</si>
</sst>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4" xfId="0" applyFont="1" applyBorder="1"/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Fill="1" applyBorder="1"/>
    <xf numFmtId="0" fontId="4" fillId="0" borderId="4" xfId="0" quotePrefix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3" borderId="2" xfId="0" applyFont="1" applyFill="1" applyBorder="1"/>
    <xf numFmtId="0" fontId="4" fillId="3" borderId="0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5" fillId="0" borderId="3" xfId="0" applyFont="1" applyFill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8" xfId="0" applyBorder="1"/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4" borderId="8" xfId="0" applyFont="1" applyFill="1" applyBorder="1"/>
    <xf numFmtId="0" fontId="5" fillId="4" borderId="4" xfId="0" applyFont="1" applyFill="1" applyBorder="1"/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4" fillId="0" borderId="0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0" fontId="0" fillId="0" borderId="6" xfId="0" applyBorder="1"/>
    <xf numFmtId="0" fontId="5" fillId="0" borderId="8" xfId="0" applyFont="1" applyBorder="1"/>
    <xf numFmtId="0" fontId="5" fillId="0" borderId="7" xfId="0" applyFont="1" applyBorder="1"/>
    <xf numFmtId="0" fontId="11" fillId="0" borderId="7" xfId="0" applyFont="1" applyBorder="1"/>
    <xf numFmtId="2" fontId="12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7" xfId="0" applyFont="1" applyFill="1" applyBorder="1"/>
    <xf numFmtId="164" fontId="12" fillId="3" borderId="2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11" xfId="0" applyFont="1" applyBorder="1" applyAlignment="1">
      <alignment horizontal="left"/>
    </xf>
    <xf numFmtId="2" fontId="0" fillId="0" borderId="10" xfId="0" applyNumberForma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2" xfId="0" applyFont="1" applyBorder="1" applyAlignment="1">
      <alignment horizontal="left"/>
    </xf>
    <xf numFmtId="0" fontId="2" fillId="3" borderId="2" xfId="0" applyFont="1" applyFill="1" applyBorder="1"/>
    <xf numFmtId="0" fontId="13" fillId="3" borderId="2" xfId="0" applyFont="1" applyFill="1" applyBorder="1"/>
    <xf numFmtId="0" fontId="13" fillId="0" borderId="2" xfId="0" applyFont="1" applyFill="1" applyBorder="1"/>
    <xf numFmtId="0" fontId="2" fillId="0" borderId="2" xfId="0" applyFont="1" applyFill="1" applyBorder="1"/>
    <xf numFmtId="0" fontId="14" fillId="0" borderId="2" xfId="0" applyFont="1" applyFill="1" applyBorder="1"/>
    <xf numFmtId="0" fontId="0" fillId="0" borderId="6" xfId="0" applyFill="1" applyBorder="1" applyAlignment="1">
      <alignment horizontal="left"/>
    </xf>
    <xf numFmtId="164" fontId="0" fillId="0" borderId="6" xfId="0" applyNumberFormat="1" applyFill="1" applyBorder="1" applyAlignment="1">
      <alignment horizontal="left"/>
    </xf>
    <xf numFmtId="164" fontId="4" fillId="5" borderId="2" xfId="0" applyNumberFormat="1" applyFont="1" applyFill="1" applyBorder="1" applyAlignment="1">
      <alignment horizontal="center"/>
    </xf>
    <xf numFmtId="164" fontId="4" fillId="5" borderId="0" xfId="0" applyNumberFormat="1" applyFont="1" applyFill="1" applyBorder="1" applyAlignment="1">
      <alignment horizontal="center"/>
    </xf>
    <xf numFmtId="164" fontId="4" fillId="5" borderId="6" xfId="0" applyNumberFormat="1" applyFont="1" applyFill="1" applyBorder="1" applyAlignment="1">
      <alignment horizontal="center"/>
    </xf>
    <xf numFmtId="164" fontId="5" fillId="5" borderId="2" xfId="0" applyNumberFormat="1" applyFont="1" applyFill="1" applyBorder="1" applyAlignment="1">
      <alignment horizontal="center"/>
    </xf>
    <xf numFmtId="164" fontId="5" fillId="5" borderId="0" xfId="0" applyNumberFormat="1" applyFont="1" applyFill="1" applyBorder="1" applyAlignment="1">
      <alignment horizontal="center"/>
    </xf>
    <xf numFmtId="164" fontId="5" fillId="5" borderId="6" xfId="0" applyNumberFormat="1" applyFont="1" applyFill="1" applyBorder="1" applyAlignment="1">
      <alignment horizontal="center"/>
    </xf>
    <xf numFmtId="164" fontId="19" fillId="5" borderId="2" xfId="0" applyNumberFormat="1" applyFont="1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164" fontId="0" fillId="5" borderId="2" xfId="0" applyNumberFormat="1" applyFont="1" applyFill="1" applyBorder="1" applyAlignment="1">
      <alignment horizontal="center"/>
    </xf>
    <xf numFmtId="164" fontId="0" fillId="5" borderId="0" xfId="0" applyNumberFormat="1" applyFont="1" applyFill="1" applyBorder="1" applyAlignment="1">
      <alignment horizontal="center"/>
    </xf>
    <xf numFmtId="164" fontId="0" fillId="5" borderId="6" xfId="0" applyNumberFormat="1" applyFont="1" applyFill="1" applyBorder="1" applyAlignment="1">
      <alignment horizontal="center"/>
    </xf>
    <xf numFmtId="164" fontId="12" fillId="5" borderId="2" xfId="0" applyNumberFormat="1" applyFont="1" applyFill="1" applyBorder="1" applyAlignment="1">
      <alignment horizontal="center"/>
    </xf>
    <xf numFmtId="0" fontId="0" fillId="0" borderId="8" xfId="0" applyFont="1" applyFill="1" applyBorder="1"/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3" fillId="7" borderId="8" xfId="0" applyFont="1" applyFill="1" applyBorder="1"/>
    <xf numFmtId="2" fontId="0" fillId="7" borderId="2" xfId="0" applyNumberFormat="1" applyFill="1" applyBorder="1" applyAlignment="1">
      <alignment horizontal="center"/>
    </xf>
    <xf numFmtId="2" fontId="9" fillId="7" borderId="2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2" fillId="3" borderId="2" xfId="1" applyFont="1" applyFill="1" applyBorder="1" applyAlignment="1"/>
    <xf numFmtId="0" fontId="4" fillId="3" borderId="0" xfId="1" applyFont="1" applyFill="1" applyAlignment="1">
      <alignment horizontal="center"/>
    </xf>
    <xf numFmtId="0" fontId="13" fillId="3" borderId="2" xfId="1" applyFont="1" applyFill="1" applyBorder="1" applyAlignment="1"/>
    <xf numFmtId="0" fontId="5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7" fillId="7" borderId="0" xfId="1" applyFont="1" applyFill="1" applyAlignment="1">
      <alignment horizontal="center"/>
    </xf>
    <xf numFmtId="0" fontId="1" fillId="0" borderId="0" xfId="0" applyFont="1" applyBorder="1"/>
    <xf numFmtId="2" fontId="0" fillId="0" borderId="0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19" fillId="0" borderId="2" xfId="0" applyNumberFormat="1" applyFont="1" applyFill="1" applyBorder="1" applyAlignment="1">
      <alignment horizontal="center"/>
    </xf>
    <xf numFmtId="0" fontId="17" fillId="0" borderId="6" xfId="1" applyFont="1" applyBorder="1" applyAlignment="1"/>
    <xf numFmtId="2" fontId="12" fillId="0" borderId="2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2" fontId="4" fillId="5" borderId="6" xfId="0" applyNumberFormat="1" applyFont="1" applyFill="1" applyBorder="1" applyAlignment="1">
      <alignment horizontal="center"/>
    </xf>
    <xf numFmtId="2" fontId="1" fillId="5" borderId="0" xfId="0" applyNumberFormat="1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6" fontId="4" fillId="3" borderId="0" xfId="0" applyNumberFormat="1" applyFont="1" applyFill="1" applyBorder="1"/>
    <xf numFmtId="166" fontId="4" fillId="6" borderId="0" xfId="0" applyNumberFormat="1" applyFont="1" applyFill="1" applyBorder="1"/>
    <xf numFmtId="2" fontId="1" fillId="6" borderId="6" xfId="0" applyNumberFormat="1" applyFont="1" applyFill="1" applyBorder="1" applyAlignment="1">
      <alignment horizontal="center"/>
    </xf>
    <xf numFmtId="164" fontId="21" fillId="5" borderId="2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66" fontId="4" fillId="5" borderId="0" xfId="0" applyNumberFormat="1" applyFont="1" applyFill="1" applyBorder="1"/>
    <xf numFmtId="2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Border="1" applyAlignment="1">
      <alignment horizontal="center"/>
    </xf>
    <xf numFmtId="2" fontId="20" fillId="0" borderId="4" xfId="0" applyNumberFormat="1" applyFont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3" fillId="0" borderId="1" xfId="0" applyFont="1" applyFill="1" applyBorder="1"/>
    <xf numFmtId="2" fontId="4" fillId="6" borderId="6" xfId="0" applyNumberFormat="1" applyFont="1" applyFill="1" applyBorder="1" applyAlignment="1">
      <alignment horizontal="center"/>
    </xf>
    <xf numFmtId="0" fontId="0" fillId="0" borderId="2" xfId="0" quotePrefix="1" applyFont="1" applyFill="1" applyBorder="1"/>
  </cellXfs>
  <cellStyles count="2">
    <cellStyle name="常规" xfId="0" builtinId="0"/>
    <cellStyle name="常规 2" xfId="1" xr:uid="{00000000-0005-0000-0000-000001000000}"/>
  </cellStyles>
  <dxfs count="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workbookViewId="0">
      <selection activeCell="B11" sqref="B11"/>
    </sheetView>
  </sheetViews>
  <sheetFormatPr defaultRowHeight="12.5" x14ac:dyDescent="0.25"/>
  <cols>
    <col min="1" max="1" width="18.7265625" customWidth="1"/>
    <col min="2" max="2" width="81.1796875" customWidth="1"/>
    <col min="3" max="3" width="9.7265625" customWidth="1"/>
    <col min="4" max="5" width="9.7265625" style="145" customWidth="1"/>
    <col min="6" max="6" width="9.7265625" style="51" customWidth="1"/>
    <col min="7" max="7" width="9.7265625" customWidth="1"/>
    <col min="8" max="8" width="32.7265625" style="24" customWidth="1"/>
  </cols>
  <sheetData>
    <row r="1" spans="1:8" ht="13" x14ac:dyDescent="0.3">
      <c r="A1" s="60" t="s">
        <v>42</v>
      </c>
    </row>
    <row r="3" spans="1:8" ht="13" x14ac:dyDescent="0.3">
      <c r="A3" s="60" t="s">
        <v>43</v>
      </c>
      <c r="B3" t="s">
        <v>66</v>
      </c>
    </row>
    <row r="4" spans="1:8" x14ac:dyDescent="0.25">
      <c r="B4" s="167" t="s">
        <v>93</v>
      </c>
      <c r="F4"/>
      <c r="H4"/>
    </row>
    <row r="5" spans="1:8" x14ac:dyDescent="0.25">
      <c r="F5"/>
      <c r="H5"/>
    </row>
    <row r="6" spans="1:8" x14ac:dyDescent="0.25">
      <c r="B6" s="67"/>
      <c r="F6"/>
      <c r="H6"/>
    </row>
    <row r="7" spans="1:8" x14ac:dyDescent="0.25">
      <c r="B7" s="67"/>
      <c r="F7"/>
      <c r="H7"/>
    </row>
    <row r="8" spans="1:8" x14ac:dyDescent="0.25">
      <c r="B8" s="67"/>
      <c r="F8"/>
      <c r="H8"/>
    </row>
    <row r="9" spans="1:8" ht="13" x14ac:dyDescent="0.3">
      <c r="A9" s="60"/>
      <c r="F9"/>
      <c r="H9"/>
    </row>
    <row r="10" spans="1:8" x14ac:dyDescent="0.25">
      <c r="F10"/>
      <c r="H10"/>
    </row>
    <row r="11" spans="1:8" ht="13" x14ac:dyDescent="0.3">
      <c r="C11" s="60" t="s">
        <v>34</v>
      </c>
      <c r="D11" s="146">
        <v>36.133000000000003</v>
      </c>
      <c r="E11" s="146" t="s">
        <v>41</v>
      </c>
      <c r="F11" s="60" t="s">
        <v>35</v>
      </c>
      <c r="H11"/>
    </row>
    <row r="12" spans="1:8" ht="13" x14ac:dyDescent="0.3">
      <c r="A12" s="60" t="s">
        <v>33</v>
      </c>
      <c r="B12" t="s">
        <v>40</v>
      </c>
      <c r="C12" t="s">
        <v>92</v>
      </c>
      <c r="D12" s="150" t="s">
        <v>109</v>
      </c>
      <c r="E12" s="150" t="s">
        <v>108</v>
      </c>
      <c r="F12" t="s">
        <v>67</v>
      </c>
      <c r="H12"/>
    </row>
    <row r="13" spans="1:8" x14ac:dyDescent="0.25">
      <c r="D13" s="150"/>
      <c r="E13" s="150"/>
      <c r="F13"/>
      <c r="H13"/>
    </row>
    <row r="14" spans="1:8" x14ac:dyDescent="0.25">
      <c r="C14" s="167"/>
      <c r="D14" s="150"/>
      <c r="E14" s="150"/>
      <c r="F14"/>
      <c r="H14"/>
    </row>
    <row r="15" spans="1:8" x14ac:dyDescent="0.25">
      <c r="C15" s="167"/>
      <c r="D15" s="150"/>
      <c r="E15" s="150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  <row r="59" spans="6:8" x14ac:dyDescent="0.25">
      <c r="F59"/>
      <c r="H59"/>
    </row>
    <row r="60" spans="6:8" x14ac:dyDescent="0.25">
      <c r="F60"/>
      <c r="H60"/>
    </row>
    <row r="61" spans="6:8" x14ac:dyDescent="0.25">
      <c r="F61"/>
      <c r="H6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tabSelected="1" workbookViewId="0">
      <selection activeCell="A11" sqref="A11"/>
    </sheetView>
  </sheetViews>
  <sheetFormatPr defaultRowHeight="12.5" x14ac:dyDescent="0.25"/>
  <cols>
    <col min="1" max="1" width="40.7265625" customWidth="1"/>
    <col min="2" max="3" width="11.7265625" customWidth="1"/>
    <col min="4" max="11" width="7.7265625" customWidth="1"/>
    <col min="12" max="12" width="7.7265625" style="67" customWidth="1"/>
    <col min="13" max="15" width="7.7265625" customWidth="1"/>
    <col min="16" max="16" width="46.1796875" style="24" customWidth="1"/>
  </cols>
  <sheetData>
    <row r="1" spans="1:16" ht="13" thickBot="1" x14ac:dyDescent="0.3"/>
    <row r="2" spans="1:16" ht="13" x14ac:dyDescent="0.3">
      <c r="A2" s="1" t="s">
        <v>20</v>
      </c>
      <c r="B2" s="68"/>
      <c r="C2" s="214" t="s">
        <v>71</v>
      </c>
      <c r="D2" s="124"/>
      <c r="E2" s="125" t="s">
        <v>0</v>
      </c>
      <c r="F2" s="126"/>
      <c r="G2" s="101"/>
      <c r="H2" s="50" t="s">
        <v>44</v>
      </c>
      <c r="I2" s="102"/>
      <c r="J2" s="101"/>
      <c r="K2" s="50" t="s">
        <v>45</v>
      </c>
      <c r="L2" s="130"/>
      <c r="M2" s="101"/>
      <c r="N2" s="50"/>
      <c r="O2" s="50"/>
      <c r="P2" s="151" t="s">
        <v>1</v>
      </c>
    </row>
    <row r="3" spans="1:16" ht="13" x14ac:dyDescent="0.3">
      <c r="A3" s="2"/>
      <c r="B3" s="83" t="s">
        <v>2</v>
      </c>
      <c r="C3" s="205"/>
      <c r="D3" s="69" t="s">
        <v>94</v>
      </c>
      <c r="E3" s="3" t="s">
        <v>95</v>
      </c>
      <c r="F3" s="70" t="s">
        <v>96</v>
      </c>
      <c r="G3" s="69" t="s">
        <v>94</v>
      </c>
      <c r="H3" s="3" t="s">
        <v>95</v>
      </c>
      <c r="I3" s="70" t="s">
        <v>96</v>
      </c>
      <c r="J3" s="69" t="s">
        <v>94</v>
      </c>
      <c r="K3" s="3" t="s">
        <v>95</v>
      </c>
      <c r="L3" s="70" t="s">
        <v>96</v>
      </c>
      <c r="M3" s="69"/>
      <c r="N3" s="3"/>
      <c r="O3" s="3"/>
      <c r="P3" s="152"/>
    </row>
    <row r="4" spans="1:16" x14ac:dyDescent="0.25">
      <c r="A4" s="4" t="s">
        <v>6</v>
      </c>
      <c r="B4" s="72" t="s">
        <v>3</v>
      </c>
      <c r="C4" s="5"/>
      <c r="D4" s="73">
        <v>-98</v>
      </c>
      <c r="E4" s="161">
        <f>$D4</f>
        <v>-98</v>
      </c>
      <c r="F4" s="143">
        <f>$D4</f>
        <v>-98</v>
      </c>
      <c r="G4" s="71"/>
      <c r="H4" s="5"/>
      <c r="I4" s="72"/>
      <c r="J4" s="71"/>
      <c r="K4" s="5"/>
      <c r="L4" s="134"/>
      <c r="M4" s="71"/>
      <c r="N4" s="5"/>
      <c r="O4" s="5"/>
      <c r="P4" s="153" t="s">
        <v>102</v>
      </c>
    </row>
    <row r="5" spans="1:16" x14ac:dyDescent="0.25">
      <c r="A5" s="4" t="s">
        <v>4</v>
      </c>
      <c r="B5" s="72" t="s">
        <v>5</v>
      </c>
      <c r="C5" s="5"/>
      <c r="D5" s="71"/>
      <c r="E5" s="5"/>
      <c r="F5" s="72"/>
      <c r="G5" s="198">
        <v>10</v>
      </c>
      <c r="H5" s="195">
        <v>-9</v>
      </c>
      <c r="I5" s="194">
        <v>-9</v>
      </c>
      <c r="J5" s="199">
        <v>-99</v>
      </c>
      <c r="K5" s="199">
        <v>-99</v>
      </c>
      <c r="L5" s="200">
        <v>-0.7</v>
      </c>
      <c r="M5" s="94"/>
      <c r="N5" s="6"/>
      <c r="O5" s="6"/>
      <c r="P5" s="153" t="s">
        <v>102</v>
      </c>
    </row>
    <row r="6" spans="1:16" x14ac:dyDescent="0.25">
      <c r="A6" s="4" t="s">
        <v>72</v>
      </c>
      <c r="B6" s="213" t="s">
        <v>73</v>
      </c>
      <c r="C6" s="215">
        <v>-156</v>
      </c>
      <c r="D6" s="71"/>
      <c r="E6" s="5"/>
      <c r="F6" s="72"/>
      <c r="G6" s="71"/>
      <c r="H6" s="5"/>
      <c r="I6" s="72"/>
      <c r="J6" s="71"/>
      <c r="K6" s="5"/>
      <c r="L6" s="72"/>
      <c r="M6" s="94"/>
      <c r="N6" s="6"/>
      <c r="O6" s="6"/>
      <c r="P6" s="153" t="s">
        <v>102</v>
      </c>
    </row>
    <row r="7" spans="1:16" x14ac:dyDescent="0.25">
      <c r="A7" t="s">
        <v>75</v>
      </c>
      <c r="B7" s="213" t="s">
        <v>74</v>
      </c>
      <c r="C7" s="215">
        <v>40</v>
      </c>
      <c r="D7" s="71"/>
      <c r="E7" s="5"/>
      <c r="F7" s="72"/>
      <c r="G7" s="71"/>
      <c r="H7" s="5"/>
      <c r="I7" s="72"/>
      <c r="J7" s="71"/>
      <c r="K7" s="5"/>
      <c r="L7" s="72"/>
      <c r="M7" s="94"/>
      <c r="N7" s="6"/>
      <c r="O7" s="6"/>
      <c r="P7" s="153" t="s">
        <v>103</v>
      </c>
    </row>
    <row r="8" spans="1:16" ht="13.5" thickBot="1" x14ac:dyDescent="0.35">
      <c r="A8" s="197" t="s">
        <v>107</v>
      </c>
      <c r="B8" s="129"/>
      <c r="C8" s="206"/>
      <c r="D8" s="82"/>
      <c r="E8" s="16"/>
      <c r="F8" s="84"/>
      <c r="G8" s="21"/>
      <c r="H8" s="21"/>
      <c r="I8" s="21"/>
      <c r="J8" s="77"/>
      <c r="K8" s="21"/>
      <c r="L8" s="135"/>
      <c r="M8" s="131"/>
      <c r="N8" s="17"/>
      <c r="O8" s="17"/>
      <c r="P8" s="154"/>
    </row>
    <row r="9" spans="1:16" ht="13" x14ac:dyDescent="0.3">
      <c r="A9" s="66"/>
      <c r="B9" s="5"/>
      <c r="C9" s="5"/>
      <c r="D9" s="5"/>
      <c r="E9" s="5"/>
      <c r="F9" s="5"/>
      <c r="G9" s="12"/>
      <c r="H9" s="12"/>
      <c r="I9" s="12"/>
      <c r="J9" s="12"/>
      <c r="K9" s="12"/>
      <c r="L9" s="87"/>
      <c r="M9" s="6"/>
      <c r="N9" s="6"/>
      <c r="O9" s="6"/>
      <c r="P9" s="26"/>
    </row>
    <row r="10" spans="1:16" ht="13" thickBot="1" x14ac:dyDescent="0.3">
      <c r="A10" s="18"/>
      <c r="B10" s="5"/>
      <c r="C10" s="5"/>
      <c r="D10" s="5"/>
      <c r="E10" s="5"/>
      <c r="F10" s="5"/>
      <c r="G10" s="12"/>
      <c r="H10" s="12"/>
      <c r="I10" s="12"/>
      <c r="J10" s="12"/>
      <c r="K10" s="12"/>
      <c r="L10" s="87"/>
      <c r="M10" s="6"/>
      <c r="N10" s="6"/>
      <c r="O10" s="6"/>
      <c r="P10" s="26"/>
    </row>
    <row r="11" spans="1:16" ht="13" x14ac:dyDescent="0.3">
      <c r="A11" s="1" t="s">
        <v>18</v>
      </c>
      <c r="B11" s="86"/>
      <c r="C11" s="14"/>
      <c r="D11" s="124"/>
      <c r="E11" s="125" t="s">
        <v>0</v>
      </c>
      <c r="F11" s="126"/>
      <c r="G11" s="50"/>
      <c r="H11" s="50" t="s">
        <v>44</v>
      </c>
      <c r="I11" s="102"/>
      <c r="J11" s="101"/>
      <c r="K11" s="50" t="s">
        <v>45</v>
      </c>
      <c r="L11" s="130"/>
      <c r="M11" s="15"/>
      <c r="N11" s="15"/>
      <c r="O11" s="15"/>
      <c r="P11" s="155"/>
    </row>
    <row r="12" spans="1:16" ht="13" x14ac:dyDescent="0.3">
      <c r="A12" s="92"/>
      <c r="B12" s="72"/>
      <c r="C12" s="5"/>
      <c r="D12" s="69" t="s">
        <v>94</v>
      </c>
      <c r="E12" s="3" t="s">
        <v>95</v>
      </c>
      <c r="F12" s="70" t="s">
        <v>96</v>
      </c>
      <c r="G12" s="69" t="s">
        <v>94</v>
      </c>
      <c r="H12" s="3" t="s">
        <v>95</v>
      </c>
      <c r="I12" s="70" t="s">
        <v>96</v>
      </c>
      <c r="J12" s="69" t="s">
        <v>94</v>
      </c>
      <c r="K12" s="3" t="s">
        <v>95</v>
      </c>
      <c r="L12" s="70" t="s">
        <v>96</v>
      </c>
      <c r="M12" s="6"/>
      <c r="N12" s="6"/>
      <c r="O12" s="6"/>
      <c r="P12" s="153"/>
    </row>
    <row r="13" spans="1:16" x14ac:dyDescent="0.25">
      <c r="A13" s="4" t="s">
        <v>7</v>
      </c>
      <c r="B13" s="72" t="s">
        <v>15</v>
      </c>
      <c r="C13" s="5"/>
      <c r="D13" s="81">
        <f>(10^12)*(10^-3)*10^(D4/10)</f>
        <v>0.15848931924611098</v>
      </c>
      <c r="E13" s="8">
        <f>(10^12)*(10^-3)*10^(E4/10)</f>
        <v>0.15848931924611098</v>
      </c>
      <c r="F13" s="78">
        <f>(10^12)*(10^-3)*10^(F4/10)</f>
        <v>0.15848931924611098</v>
      </c>
      <c r="G13" s="8">
        <f>(10^12)*(10^-3)*10^((D4+G5)/10)</f>
        <v>1.584893192461106</v>
      </c>
      <c r="H13" s="8">
        <f>(10^12)*(10^-3)*10^((E4+H5)/10)</f>
        <v>1.9952623149688781E-2</v>
      </c>
      <c r="I13" s="8">
        <f>(10^12)*(10^-3)*10^((F4+I5)/10)</f>
        <v>1.9952623149688781E-2</v>
      </c>
      <c r="J13" s="81">
        <f>(10^12)*(10^-3)*10^((D4+J5)/10)</f>
        <v>1.9952623149688722E-11</v>
      </c>
      <c r="K13" s="8">
        <f>(10^12)*(10^-3)*10^((E4+K5)/10)</f>
        <v>1.9952623149688722E-11</v>
      </c>
      <c r="L13" s="78">
        <f>(10^12)*(10^-3)*10^((F4+L5)/10)</f>
        <v>0.13489628825916467</v>
      </c>
      <c r="M13" s="8"/>
      <c r="N13" s="8"/>
      <c r="O13" s="8"/>
      <c r="P13" s="153" t="s">
        <v>25</v>
      </c>
    </row>
    <row r="14" spans="1:16" x14ac:dyDescent="0.25">
      <c r="A14" s="52" t="s">
        <v>9</v>
      </c>
      <c r="B14" s="72" t="s">
        <v>5</v>
      </c>
      <c r="C14" s="5"/>
      <c r="D14" s="71" t="s">
        <v>8</v>
      </c>
      <c r="E14" s="5" t="s">
        <v>8</v>
      </c>
      <c r="F14" s="72" t="s">
        <v>8</v>
      </c>
      <c r="G14" s="190">
        <f>10*LOG(G13/(D13+J13))</f>
        <v>9.9999999994532445</v>
      </c>
      <c r="H14" s="190">
        <f>10*LOG(H13/(E13+K13))</f>
        <v>-9.0000000005467378</v>
      </c>
      <c r="I14" s="190">
        <f>10*LOG(I13/(F13+L13))</f>
        <v>-11.674388050275329</v>
      </c>
      <c r="J14" s="192">
        <f>10*LOG(J13/(D13+G13))</f>
        <v>-109.41392685158223</v>
      </c>
      <c r="K14" s="246">
        <f>10*LOG(K13/(E13+H13))</f>
        <v>-99.514969420252314</v>
      </c>
      <c r="L14" s="191">
        <f>10*LOG(L13/(F13+I13))</f>
        <v>-1.2149694202523149</v>
      </c>
      <c r="M14" s="9"/>
      <c r="N14" s="9"/>
      <c r="O14" s="9"/>
      <c r="P14" s="156" t="s">
        <v>63</v>
      </c>
    </row>
    <row r="15" spans="1:16" x14ac:dyDescent="0.25">
      <c r="A15" s="168" t="s">
        <v>46</v>
      </c>
      <c r="B15" s="72" t="s">
        <v>3</v>
      </c>
      <c r="C15" s="5"/>
      <c r="D15" s="71" t="s">
        <v>8</v>
      </c>
      <c r="E15" s="5" t="s">
        <v>8</v>
      </c>
      <c r="F15" s="72" t="s">
        <v>8</v>
      </c>
      <c r="G15" s="56">
        <f>D4+G5</f>
        <v>-88</v>
      </c>
      <c r="H15" s="56">
        <f>E4+H5</f>
        <v>-107</v>
      </c>
      <c r="I15" s="56">
        <f>F4+I5</f>
        <v>-107</v>
      </c>
      <c r="J15" s="89">
        <f>D4+J5</f>
        <v>-197</v>
      </c>
      <c r="K15" s="247">
        <f>E4+K5</f>
        <v>-197</v>
      </c>
      <c r="L15" s="79">
        <f>F4+L5</f>
        <v>-98.7</v>
      </c>
      <c r="M15" s="7"/>
      <c r="N15" s="7"/>
      <c r="O15" s="7"/>
      <c r="P15" s="157" t="s">
        <v>27</v>
      </c>
    </row>
    <row r="16" spans="1:16" ht="13" thickBot="1" x14ac:dyDescent="0.3">
      <c r="A16" s="53" t="s">
        <v>47</v>
      </c>
      <c r="B16" s="84" t="s">
        <v>5</v>
      </c>
      <c r="C16" s="16"/>
      <c r="D16" s="82" t="s">
        <v>8</v>
      </c>
      <c r="E16" s="16" t="s">
        <v>8</v>
      </c>
      <c r="F16" s="84" t="s">
        <v>8</v>
      </c>
      <c r="G16" s="16" t="s">
        <v>8</v>
      </c>
      <c r="H16" s="16" t="s">
        <v>8</v>
      </c>
      <c r="I16" s="84" t="s">
        <v>8</v>
      </c>
      <c r="J16" s="90">
        <f>J15-G15</f>
        <v>-109</v>
      </c>
      <c r="K16" s="248">
        <f>K15-H15</f>
        <v>-90</v>
      </c>
      <c r="L16" s="80">
        <f>L15-I15</f>
        <v>8.2999999999999972</v>
      </c>
      <c r="M16" s="16"/>
      <c r="N16" s="16"/>
      <c r="O16" s="16"/>
      <c r="P16" s="158" t="s">
        <v>26</v>
      </c>
    </row>
    <row r="17" spans="1:16" x14ac:dyDescent="0.25">
      <c r="A17" s="18"/>
      <c r="B17" s="5"/>
      <c r="C17" s="5"/>
      <c r="D17" s="8"/>
      <c r="E17" s="8"/>
      <c r="F17" s="5"/>
      <c r="G17" s="196"/>
      <c r="H17" s="196"/>
      <c r="I17" s="56"/>
      <c r="J17" s="196"/>
      <c r="K17" s="196"/>
      <c r="L17" s="136"/>
      <c r="M17" s="8"/>
      <c r="N17" s="8"/>
      <c r="O17" s="5"/>
      <c r="P17" s="19"/>
    </row>
    <row r="18" spans="1:16" ht="13.5" thickBot="1" x14ac:dyDescent="0.35">
      <c r="A18" s="18"/>
      <c r="B18" s="5"/>
      <c r="C18" s="5"/>
      <c r="D18" s="5"/>
      <c r="E18" s="5"/>
      <c r="F18" s="5"/>
      <c r="G18" s="10"/>
      <c r="H18" s="10"/>
      <c r="I18" s="10"/>
      <c r="J18" s="10"/>
      <c r="K18" s="10"/>
      <c r="L18" s="136"/>
      <c r="M18" s="5"/>
      <c r="N18" s="5"/>
      <c r="O18" s="5"/>
      <c r="P18" s="19"/>
    </row>
    <row r="19" spans="1:16" ht="13" x14ac:dyDescent="0.3">
      <c r="A19" s="1" t="s">
        <v>19</v>
      </c>
      <c r="B19" s="86"/>
      <c r="C19" s="14"/>
      <c r="D19" s="124"/>
      <c r="E19" s="125" t="s">
        <v>0</v>
      </c>
      <c r="F19" s="126"/>
      <c r="G19" s="101"/>
      <c r="H19" s="50" t="s">
        <v>44</v>
      </c>
      <c r="I19" s="102"/>
      <c r="J19" s="101"/>
      <c r="K19" s="50" t="s">
        <v>45</v>
      </c>
      <c r="L19" s="130"/>
      <c r="M19" s="15"/>
      <c r="N19" s="15"/>
      <c r="O19" s="15"/>
      <c r="P19" s="151" t="s">
        <v>1</v>
      </c>
    </row>
    <row r="20" spans="1:16" ht="13" x14ac:dyDescent="0.3">
      <c r="A20" s="92"/>
      <c r="B20" s="72"/>
      <c r="C20" s="5"/>
      <c r="D20" s="69" t="s">
        <v>94</v>
      </c>
      <c r="E20" s="3" t="s">
        <v>95</v>
      </c>
      <c r="F20" s="70" t="s">
        <v>96</v>
      </c>
      <c r="G20" s="69" t="s">
        <v>94</v>
      </c>
      <c r="H20" s="3" t="s">
        <v>95</v>
      </c>
      <c r="I20" s="70" t="s">
        <v>96</v>
      </c>
      <c r="J20" s="69" t="s">
        <v>94</v>
      </c>
      <c r="K20" s="3" t="s">
        <v>95</v>
      </c>
      <c r="L20" s="70" t="s">
        <v>96</v>
      </c>
      <c r="M20" s="6"/>
      <c r="N20" s="6"/>
      <c r="O20" s="6"/>
      <c r="P20" s="152"/>
    </row>
    <row r="21" spans="1:16" ht="13" x14ac:dyDescent="0.3">
      <c r="A21" s="40" t="s">
        <v>36</v>
      </c>
      <c r="B21" s="207" t="s">
        <v>12</v>
      </c>
      <c r="C21" s="93"/>
      <c r="D21" s="162">
        <v>1</v>
      </c>
      <c r="E21" s="47">
        <f>$D21</f>
        <v>1</v>
      </c>
      <c r="F21" s="116">
        <f>$D21</f>
        <v>1</v>
      </c>
      <c r="G21" s="12"/>
      <c r="H21" s="12"/>
      <c r="I21" s="12"/>
      <c r="J21" s="132"/>
      <c r="K21" s="9"/>
      <c r="L21" s="143"/>
      <c r="M21" s="6"/>
      <c r="N21" s="6"/>
      <c r="O21" s="6"/>
      <c r="P21" s="152"/>
    </row>
    <row r="22" spans="1:16" ht="13" thickBot="1" x14ac:dyDescent="0.3">
      <c r="A22" s="30" t="s">
        <v>10</v>
      </c>
      <c r="B22" s="208" t="s">
        <v>12</v>
      </c>
      <c r="C22" s="31"/>
      <c r="D22" s="163"/>
      <c r="E22" s="164"/>
      <c r="F22" s="165"/>
      <c r="G22" s="166">
        <v>0.3</v>
      </c>
      <c r="H22" s="164">
        <f>$G22</f>
        <v>0.3</v>
      </c>
      <c r="I22" s="165">
        <f>$G22</f>
        <v>0.3</v>
      </c>
      <c r="J22" s="166">
        <v>0.3</v>
      </c>
      <c r="K22" s="164">
        <f>$J22</f>
        <v>0.3</v>
      </c>
      <c r="L22" s="165">
        <f>$J22</f>
        <v>0.3</v>
      </c>
      <c r="M22" s="32"/>
      <c r="N22" s="32"/>
      <c r="O22" s="32"/>
      <c r="P22" s="159" t="s">
        <v>39</v>
      </c>
    </row>
    <row r="23" spans="1:16" x14ac:dyDescent="0.25">
      <c r="A23" s="62"/>
      <c r="B23" s="63"/>
      <c r="C23" s="63"/>
      <c r="D23" s="64"/>
      <c r="E23" s="64"/>
      <c r="F23" s="64"/>
      <c r="G23" s="64"/>
      <c r="H23" s="64"/>
      <c r="I23" s="64"/>
      <c r="J23" s="64"/>
      <c r="K23" s="64"/>
      <c r="L23" s="137"/>
      <c r="M23" s="64"/>
      <c r="N23" s="64"/>
      <c r="O23" s="64"/>
      <c r="P23" s="65"/>
    </row>
    <row r="24" spans="1:16" ht="13.5" thickBot="1" x14ac:dyDescent="0.35">
      <c r="A24" s="20"/>
      <c r="B24" s="16"/>
      <c r="C24" s="16"/>
      <c r="D24" s="16"/>
      <c r="E24" s="16"/>
      <c r="F24" s="16"/>
      <c r="G24" s="17"/>
      <c r="H24" s="17"/>
      <c r="I24" s="17"/>
      <c r="J24" s="16"/>
      <c r="K24" s="16"/>
      <c r="L24" s="138"/>
      <c r="M24" s="17"/>
      <c r="N24" s="17"/>
      <c r="O24" s="17"/>
      <c r="P24" s="27"/>
    </row>
    <row r="25" spans="1:16" ht="13" x14ac:dyDescent="0.3">
      <c r="A25" s="1" t="s">
        <v>21</v>
      </c>
      <c r="B25" s="86"/>
      <c r="C25" s="14"/>
      <c r="D25" s="124"/>
      <c r="E25" s="125" t="s">
        <v>0</v>
      </c>
      <c r="F25" s="126"/>
      <c r="G25" s="101"/>
      <c r="H25" s="50" t="s">
        <v>44</v>
      </c>
      <c r="I25" s="102"/>
      <c r="J25" s="101"/>
      <c r="K25" s="50" t="s">
        <v>45</v>
      </c>
      <c r="L25" s="130"/>
      <c r="M25" s="101"/>
      <c r="N25" s="50" t="s">
        <v>37</v>
      </c>
      <c r="O25" s="102"/>
      <c r="P25" s="22" t="s">
        <v>1</v>
      </c>
    </row>
    <row r="26" spans="1:16" ht="13" x14ac:dyDescent="0.3">
      <c r="A26" s="92"/>
      <c r="B26" s="72"/>
      <c r="C26" s="5"/>
      <c r="D26" s="69" t="s">
        <v>94</v>
      </c>
      <c r="E26" s="3" t="s">
        <v>95</v>
      </c>
      <c r="F26" s="70" t="s">
        <v>96</v>
      </c>
      <c r="G26" s="69" t="s">
        <v>94</v>
      </c>
      <c r="H26" s="3" t="s">
        <v>95</v>
      </c>
      <c r="I26" s="70" t="s">
        <v>96</v>
      </c>
      <c r="J26" s="69" t="s">
        <v>94</v>
      </c>
      <c r="K26" s="3" t="s">
        <v>95</v>
      </c>
      <c r="L26" s="70" t="s">
        <v>96</v>
      </c>
      <c r="M26" s="69" t="s">
        <v>94</v>
      </c>
      <c r="N26" s="3" t="s">
        <v>95</v>
      </c>
      <c r="O26" s="70" t="s">
        <v>96</v>
      </c>
      <c r="P26" s="23"/>
    </row>
    <row r="27" spans="1:16" x14ac:dyDescent="0.25">
      <c r="A27" s="169" t="s">
        <v>49</v>
      </c>
      <c r="B27" s="209" t="s">
        <v>11</v>
      </c>
      <c r="C27" s="35"/>
      <c r="D27" s="95">
        <v>0</v>
      </c>
      <c r="E27" s="36">
        <v>0</v>
      </c>
      <c r="F27" s="96">
        <v>0</v>
      </c>
      <c r="G27" s="176">
        <v>1</v>
      </c>
      <c r="H27" s="177">
        <v>1</v>
      </c>
      <c r="I27" s="178">
        <v>1</v>
      </c>
      <c r="J27" s="186"/>
      <c r="K27" s="186"/>
      <c r="L27" s="186">
        <f>L13/(F13+L13)</f>
        <v>0.45979177167625362</v>
      </c>
      <c r="M27" s="176"/>
      <c r="N27" s="177"/>
      <c r="O27" s="178"/>
      <c r="P27" s="174" t="s">
        <v>28</v>
      </c>
    </row>
    <row r="28" spans="1:16" ht="13" x14ac:dyDescent="0.3">
      <c r="A28" s="170" t="s">
        <v>48</v>
      </c>
      <c r="B28" s="209" t="s">
        <v>5</v>
      </c>
      <c r="C28" s="35"/>
      <c r="D28" s="95">
        <f>D$21*D27</f>
        <v>0</v>
      </c>
      <c r="E28" s="36">
        <f>E$21*E27</f>
        <v>0</v>
      </c>
      <c r="F28" s="96">
        <f>F$21*F27</f>
        <v>0</v>
      </c>
      <c r="G28" s="176">
        <f t="shared" ref="G28:L28" si="0">G$22*G27</f>
        <v>0.3</v>
      </c>
      <c r="H28" s="177">
        <f t="shared" si="0"/>
        <v>0.3</v>
      </c>
      <c r="I28" s="178">
        <f t="shared" si="0"/>
        <v>0.3</v>
      </c>
      <c r="J28" s="185"/>
      <c r="K28" s="186"/>
      <c r="L28" s="187">
        <f t="shared" si="0"/>
        <v>0.13793753150287608</v>
      </c>
      <c r="M28" s="179">
        <f>SQRT(SUMSQ(D28,G28,J28))</f>
        <v>0.3</v>
      </c>
      <c r="N28" s="180">
        <f>SQRT(SUMSQ(E28,H28,K28))</f>
        <v>0.3</v>
      </c>
      <c r="O28" s="181">
        <f>SQRT(SUMSQ(F28,I28,L28))</f>
        <v>0.33019200868147447</v>
      </c>
      <c r="P28" s="175" t="s">
        <v>55</v>
      </c>
    </row>
    <row r="29" spans="1:16" ht="13" x14ac:dyDescent="0.3">
      <c r="A29" s="171"/>
      <c r="B29" s="210"/>
      <c r="C29" s="13"/>
      <c r="D29" s="97"/>
      <c r="E29" s="38"/>
      <c r="F29" s="98"/>
      <c r="G29" s="38"/>
      <c r="H29" s="38"/>
      <c r="I29" s="38"/>
      <c r="J29" s="97"/>
      <c r="K29" s="38"/>
      <c r="L29" s="139"/>
      <c r="M29" s="105"/>
      <c r="N29" s="39"/>
      <c r="O29" s="106"/>
      <c r="P29" s="28"/>
    </row>
    <row r="30" spans="1:16" x14ac:dyDescent="0.25">
      <c r="A30" s="172"/>
      <c r="B30" s="210"/>
      <c r="C30" s="13"/>
      <c r="D30" s="97"/>
      <c r="E30" s="38"/>
      <c r="F30" s="98"/>
      <c r="G30" s="38"/>
      <c r="H30" s="38"/>
      <c r="I30" s="38"/>
      <c r="J30" s="97"/>
      <c r="K30" s="38"/>
      <c r="L30" s="139"/>
      <c r="M30" s="97"/>
      <c r="N30" s="38"/>
      <c r="O30" s="98"/>
      <c r="P30" s="28"/>
    </row>
    <row r="31" spans="1:16" x14ac:dyDescent="0.25">
      <c r="A31" s="169" t="s">
        <v>50</v>
      </c>
      <c r="B31" s="209" t="s">
        <v>11</v>
      </c>
      <c r="C31" s="35"/>
      <c r="D31" s="232"/>
      <c r="E31" s="36"/>
      <c r="F31" s="96">
        <v>0</v>
      </c>
      <c r="G31" s="186"/>
      <c r="H31" s="186"/>
      <c r="I31" s="186">
        <f>I13/(F13+I13)</f>
        <v>0.11181576977811711</v>
      </c>
      <c r="J31" s="188"/>
      <c r="K31" s="177"/>
      <c r="L31" s="178">
        <v>1</v>
      </c>
      <c r="M31" s="232"/>
      <c r="N31" s="249"/>
      <c r="O31" s="96"/>
      <c r="P31" s="174" t="s">
        <v>28</v>
      </c>
    </row>
    <row r="32" spans="1:16" ht="13" x14ac:dyDescent="0.3">
      <c r="A32" s="170" t="s">
        <v>51</v>
      </c>
      <c r="B32" s="209" t="s">
        <v>5</v>
      </c>
      <c r="C32" s="35"/>
      <c r="D32" s="232"/>
      <c r="E32" s="36"/>
      <c r="F32" s="96">
        <f>F$21*F31</f>
        <v>0</v>
      </c>
      <c r="G32" s="177"/>
      <c r="H32" s="177"/>
      <c r="I32" s="177">
        <f t="shared" ref="I32" si="1">I$22*I31</f>
        <v>3.354473093343513E-2</v>
      </c>
      <c r="J32" s="188"/>
      <c r="K32" s="177"/>
      <c r="L32" s="178">
        <f>L$22*L31</f>
        <v>0.3</v>
      </c>
      <c r="M32" s="179"/>
      <c r="N32" s="180"/>
      <c r="O32" s="181">
        <f>SQRT(SUMSQ(F32,I32,L32))</f>
        <v>0.30186958934844121</v>
      </c>
      <c r="P32" s="175" t="s">
        <v>55</v>
      </c>
    </row>
    <row r="33" spans="1:16" ht="13" x14ac:dyDescent="0.3">
      <c r="A33" s="171"/>
      <c r="B33" s="210"/>
      <c r="C33" s="13"/>
      <c r="D33" s="223"/>
      <c r="E33" s="38"/>
      <c r="F33" s="98"/>
      <c r="G33" s="38"/>
      <c r="H33" s="38"/>
      <c r="I33" s="38"/>
      <c r="J33" s="223"/>
      <c r="K33" s="38"/>
      <c r="L33" s="98"/>
      <c r="M33" s="225"/>
      <c r="N33" s="39"/>
      <c r="O33" s="106"/>
      <c r="P33" s="175"/>
    </row>
    <row r="34" spans="1:16" ht="13" x14ac:dyDescent="0.3">
      <c r="A34" s="171"/>
      <c r="B34" s="210"/>
      <c r="C34" s="13"/>
      <c r="D34" s="97"/>
      <c r="E34" s="38"/>
      <c r="F34" s="98"/>
      <c r="G34" s="38"/>
      <c r="H34" s="38"/>
      <c r="I34" s="38"/>
      <c r="J34" s="97"/>
      <c r="K34" s="38"/>
      <c r="L34" s="139"/>
      <c r="M34" s="105"/>
      <c r="N34" s="39"/>
      <c r="O34" s="106"/>
      <c r="P34" s="28"/>
    </row>
    <row r="35" spans="1:16" x14ac:dyDescent="0.25">
      <c r="A35" s="169" t="s">
        <v>86</v>
      </c>
      <c r="B35" s="209" t="s">
        <v>11</v>
      </c>
      <c r="C35" s="35"/>
      <c r="D35" s="232"/>
      <c r="E35" s="36"/>
      <c r="F35" s="96">
        <v>0</v>
      </c>
      <c r="G35" s="185"/>
      <c r="H35" s="177"/>
      <c r="I35" s="178">
        <v>1</v>
      </c>
      <c r="J35" s="188"/>
      <c r="K35" s="177"/>
      <c r="L35" s="178">
        <v>1</v>
      </c>
      <c r="M35" s="232"/>
      <c r="N35" s="36"/>
      <c r="O35" s="96"/>
      <c r="P35" s="174" t="s">
        <v>29</v>
      </c>
    </row>
    <row r="36" spans="1:16" ht="13" x14ac:dyDescent="0.3">
      <c r="A36" s="170" t="s">
        <v>87</v>
      </c>
      <c r="B36" s="209" t="s">
        <v>5</v>
      </c>
      <c r="C36" s="35"/>
      <c r="D36" s="232"/>
      <c r="E36" s="36"/>
      <c r="F36" s="96">
        <f>F$21*F35</f>
        <v>0</v>
      </c>
      <c r="G36" s="185"/>
      <c r="H36" s="177"/>
      <c r="I36" s="178">
        <f t="shared" ref="I36:L36" si="2">I$22*I35</f>
        <v>0.3</v>
      </c>
      <c r="J36" s="188"/>
      <c r="K36" s="177"/>
      <c r="L36" s="178">
        <f t="shared" si="2"/>
        <v>0.3</v>
      </c>
      <c r="M36" s="179"/>
      <c r="N36" s="180"/>
      <c r="O36" s="181">
        <f>SQRT(SUMSQ(F36,I36,L36))</f>
        <v>0.42426406871192851</v>
      </c>
      <c r="P36" s="175" t="s">
        <v>38</v>
      </c>
    </row>
    <row r="37" spans="1:16" ht="13" x14ac:dyDescent="0.3">
      <c r="A37" s="171"/>
      <c r="B37" s="210"/>
      <c r="C37" s="13"/>
      <c r="D37" s="223"/>
      <c r="E37" s="38"/>
      <c r="F37" s="98"/>
      <c r="G37" s="38"/>
      <c r="H37" s="38"/>
      <c r="I37" s="38"/>
      <c r="J37" s="223"/>
      <c r="K37" s="38"/>
      <c r="L37" s="98"/>
      <c r="M37" s="225"/>
      <c r="N37" s="39"/>
      <c r="O37" s="106"/>
      <c r="P37" s="175"/>
    </row>
    <row r="38" spans="1:16" ht="13" x14ac:dyDescent="0.3">
      <c r="A38" s="171"/>
      <c r="B38" s="210"/>
      <c r="C38" s="13"/>
      <c r="D38" s="223"/>
      <c r="E38" s="38"/>
      <c r="F38" s="98"/>
      <c r="G38" s="38"/>
      <c r="H38" s="38"/>
      <c r="I38" s="38"/>
      <c r="J38" s="223"/>
      <c r="K38" s="38"/>
      <c r="L38" s="98"/>
      <c r="M38" s="225"/>
      <c r="N38" s="39"/>
      <c r="O38" s="106"/>
      <c r="P38" s="175"/>
    </row>
    <row r="39" spans="1:16" x14ac:dyDescent="0.25">
      <c r="A39" s="169" t="s">
        <v>80</v>
      </c>
      <c r="B39" s="209" t="s">
        <v>11</v>
      </c>
      <c r="C39" s="35"/>
      <c r="D39" s="95">
        <v>1</v>
      </c>
      <c r="E39" s="36">
        <v>1</v>
      </c>
      <c r="F39" s="96">
        <v>1</v>
      </c>
      <c r="G39" s="176">
        <v>1</v>
      </c>
      <c r="H39" s="177">
        <v>1</v>
      </c>
      <c r="I39" s="178">
        <v>1</v>
      </c>
      <c r="J39" s="176"/>
      <c r="K39" s="177"/>
      <c r="L39" s="178">
        <v>0</v>
      </c>
      <c r="M39" s="176"/>
      <c r="N39" s="177"/>
      <c r="O39" s="178"/>
      <c r="P39" s="25" t="s">
        <v>29</v>
      </c>
    </row>
    <row r="40" spans="1:16" ht="13" x14ac:dyDescent="0.3">
      <c r="A40" s="170" t="s">
        <v>52</v>
      </c>
      <c r="B40" s="209" t="s">
        <v>5</v>
      </c>
      <c r="C40" s="35"/>
      <c r="D40" s="95">
        <f>D$21*D39</f>
        <v>1</v>
      </c>
      <c r="E40" s="36">
        <f>E$21*E39</f>
        <v>1</v>
      </c>
      <c r="F40" s="96">
        <f>F$21*F39</f>
        <v>1</v>
      </c>
      <c r="G40" s="176">
        <f t="shared" ref="G40:L40" si="3">G$22*G39</f>
        <v>0.3</v>
      </c>
      <c r="H40" s="177">
        <f t="shared" si="3"/>
        <v>0.3</v>
      </c>
      <c r="I40" s="178">
        <f t="shared" si="3"/>
        <v>0.3</v>
      </c>
      <c r="J40" s="176"/>
      <c r="K40" s="177"/>
      <c r="L40" s="178">
        <f t="shared" si="3"/>
        <v>0</v>
      </c>
      <c r="M40" s="179">
        <f>SQRT(SUMSQ(D40,G40,J40))</f>
        <v>1.0440306508910551</v>
      </c>
      <c r="N40" s="180">
        <f>SQRT(SUMSQ(E40,H40,K40))</f>
        <v>1.0440306508910551</v>
      </c>
      <c r="O40" s="181">
        <f>SQRT(SUMSQ(F40,I40,L40))</f>
        <v>1.0440306508910551</v>
      </c>
      <c r="P40" s="28" t="s">
        <v>56</v>
      </c>
    </row>
    <row r="41" spans="1:16" x14ac:dyDescent="0.25">
      <c r="A41" s="172"/>
      <c r="B41" s="210"/>
      <c r="C41" s="13"/>
      <c r="D41" s="97"/>
      <c r="E41" s="38"/>
      <c r="F41" s="98"/>
      <c r="G41" s="38"/>
      <c r="H41" s="38"/>
      <c r="I41" s="38"/>
      <c r="J41" s="97"/>
      <c r="K41" s="38"/>
      <c r="L41" s="139"/>
      <c r="M41" s="97"/>
      <c r="N41" s="38"/>
      <c r="O41" s="98"/>
      <c r="P41" s="28"/>
    </row>
    <row r="42" spans="1:16" ht="13" x14ac:dyDescent="0.3">
      <c r="A42" s="171"/>
      <c r="B42" s="210"/>
      <c r="C42" s="13"/>
      <c r="D42" s="97"/>
      <c r="E42" s="38"/>
      <c r="F42" s="98"/>
      <c r="G42" s="38"/>
      <c r="H42" s="38"/>
      <c r="I42" s="38"/>
      <c r="J42" s="97"/>
      <c r="K42" s="38"/>
      <c r="L42" s="139"/>
      <c r="M42" s="105"/>
      <c r="N42" s="39"/>
      <c r="O42" s="106"/>
      <c r="P42" s="28"/>
    </row>
    <row r="43" spans="1:16" x14ac:dyDescent="0.25">
      <c r="A43" s="169" t="s">
        <v>53</v>
      </c>
      <c r="B43" s="209" t="s">
        <v>11</v>
      </c>
      <c r="C43" s="35"/>
      <c r="D43" s="128">
        <v>1</v>
      </c>
      <c r="E43" s="36"/>
      <c r="F43" s="96">
        <v>1</v>
      </c>
      <c r="G43" s="185">
        <v>0</v>
      </c>
      <c r="H43" s="177">
        <v>0</v>
      </c>
      <c r="I43" s="178">
        <v>0</v>
      </c>
      <c r="J43" s="188"/>
      <c r="K43" s="177"/>
      <c r="L43" s="178">
        <v>1</v>
      </c>
      <c r="M43" s="95"/>
      <c r="N43" s="36"/>
      <c r="O43" s="96"/>
      <c r="P43" s="25" t="s">
        <v>29</v>
      </c>
    </row>
    <row r="44" spans="1:16" ht="13" x14ac:dyDescent="0.3">
      <c r="A44" s="170" t="s">
        <v>54</v>
      </c>
      <c r="B44" s="209" t="s">
        <v>5</v>
      </c>
      <c r="C44" s="35"/>
      <c r="D44" s="128">
        <f>D$21*D43</f>
        <v>1</v>
      </c>
      <c r="E44" s="36"/>
      <c r="F44" s="96">
        <f>F$21*F43</f>
        <v>1</v>
      </c>
      <c r="G44" s="185">
        <f t="shared" ref="G44:L44" si="4">G$22*G43</f>
        <v>0</v>
      </c>
      <c r="H44" s="177">
        <f t="shared" si="4"/>
        <v>0</v>
      </c>
      <c r="I44" s="178">
        <f t="shared" si="4"/>
        <v>0</v>
      </c>
      <c r="J44" s="188"/>
      <c r="K44" s="177"/>
      <c r="L44" s="178">
        <f t="shared" si="4"/>
        <v>0.3</v>
      </c>
      <c r="M44" s="182">
        <f>SQRT(SUMSQ(D44,G44,J44))</f>
        <v>1</v>
      </c>
      <c r="N44" s="180"/>
      <c r="O44" s="181">
        <f>SQRT(SUMSQ(F44,I44,L44))</f>
        <v>1.0440306508910551</v>
      </c>
      <c r="P44" s="28" t="s">
        <v>56</v>
      </c>
    </row>
    <row r="45" spans="1:16" ht="13" x14ac:dyDescent="0.3">
      <c r="A45" s="171"/>
      <c r="B45" s="210"/>
      <c r="C45" s="13"/>
      <c r="D45" s="97"/>
      <c r="E45" s="38"/>
      <c r="F45" s="98"/>
      <c r="G45" s="38"/>
      <c r="H45" s="38"/>
      <c r="I45" s="38"/>
      <c r="J45" s="97"/>
      <c r="K45" s="38"/>
      <c r="L45" s="139"/>
      <c r="M45" s="105"/>
      <c r="N45" s="39"/>
      <c r="O45" s="106"/>
      <c r="P45" s="28"/>
    </row>
    <row r="46" spans="1:16" ht="13" x14ac:dyDescent="0.3">
      <c r="A46" s="171"/>
      <c r="B46" s="210"/>
      <c r="C46" s="13"/>
      <c r="D46" s="223"/>
      <c r="E46" s="38"/>
      <c r="F46" s="98"/>
      <c r="G46" s="224"/>
      <c r="H46" s="38"/>
      <c r="I46" s="38"/>
      <c r="J46" s="223"/>
      <c r="K46" s="38"/>
      <c r="L46" s="98"/>
      <c r="M46" s="225"/>
      <c r="N46" s="39"/>
      <c r="O46" s="106"/>
      <c r="P46" s="28"/>
    </row>
    <row r="47" spans="1:16" x14ac:dyDescent="0.25">
      <c r="A47" s="202" t="s">
        <v>78</v>
      </c>
      <c r="B47" s="212" t="s">
        <v>11</v>
      </c>
      <c r="C47" s="35"/>
      <c r="D47" s="232">
        <v>1</v>
      </c>
      <c r="E47" s="36">
        <v>1</v>
      </c>
      <c r="F47" s="96">
        <v>1</v>
      </c>
      <c r="G47" s="185">
        <v>1</v>
      </c>
      <c r="H47" s="177">
        <v>1</v>
      </c>
      <c r="I47" s="178">
        <v>1</v>
      </c>
      <c r="J47" s="239"/>
      <c r="K47" s="177"/>
      <c r="L47" s="178">
        <v>0</v>
      </c>
      <c r="M47" s="95"/>
      <c r="N47" s="36"/>
      <c r="O47" s="96"/>
      <c r="P47" s="226" t="s">
        <v>29</v>
      </c>
    </row>
    <row r="48" spans="1:16" ht="13" x14ac:dyDescent="0.3">
      <c r="A48" s="204" t="s">
        <v>79</v>
      </c>
      <c r="B48" s="212" t="s">
        <v>5</v>
      </c>
      <c r="C48" s="35"/>
      <c r="D48" s="232">
        <v>1</v>
      </c>
      <c r="E48" s="36">
        <f>E$21*E47</f>
        <v>1</v>
      </c>
      <c r="F48" s="96">
        <f>F$21*F47</f>
        <v>1</v>
      </c>
      <c r="G48" s="185">
        <f>G$22*G47</f>
        <v>0.3</v>
      </c>
      <c r="H48" s="177">
        <f>H$22*H47</f>
        <v>0.3</v>
      </c>
      <c r="I48" s="178">
        <f>I$22*I47</f>
        <v>0.3</v>
      </c>
      <c r="J48" s="239"/>
      <c r="K48" s="177"/>
      <c r="L48" s="178">
        <v>0</v>
      </c>
      <c r="M48" s="179">
        <f>SQRT(SUMSQ(D48,G48,J48))</f>
        <v>1.0440306508910551</v>
      </c>
      <c r="N48" s="180">
        <f>SQRT(SUMSQ(E48,H48,K48))</f>
        <v>1.0440306508910551</v>
      </c>
      <c r="O48" s="181">
        <f>SQRT(SUMSQ(F48,I48,L48))</f>
        <v>1.0440306508910551</v>
      </c>
      <c r="P48" s="28" t="s">
        <v>90</v>
      </c>
    </row>
    <row r="49" spans="1:16" ht="13" x14ac:dyDescent="0.3">
      <c r="A49" s="171"/>
      <c r="B49" s="210"/>
      <c r="C49" s="13"/>
      <c r="D49" s="97"/>
      <c r="E49" s="38"/>
      <c r="F49" s="98"/>
      <c r="G49" s="38"/>
      <c r="H49" s="38"/>
      <c r="I49" s="38"/>
      <c r="J49" s="97"/>
      <c r="K49" s="38"/>
      <c r="L49" s="139"/>
      <c r="M49" s="105"/>
      <c r="N49" s="39"/>
      <c r="O49" s="106"/>
      <c r="P49" s="28"/>
    </row>
    <row r="50" spans="1:16" ht="13.5" thickBot="1" x14ac:dyDescent="0.35">
      <c r="A50" s="41"/>
      <c r="B50" s="211"/>
      <c r="C50" s="42"/>
      <c r="D50" s="99"/>
      <c r="E50" s="43"/>
      <c r="F50" s="100"/>
      <c r="G50" s="43"/>
      <c r="H50" s="43"/>
      <c r="I50" s="43"/>
      <c r="J50" s="99"/>
      <c r="K50" s="43"/>
      <c r="L50" s="140"/>
      <c r="M50" s="107"/>
      <c r="N50" s="44"/>
      <c r="O50" s="108"/>
      <c r="P50" s="29"/>
    </row>
    <row r="51" spans="1:16" ht="13" x14ac:dyDescent="0.3">
      <c r="A51" s="61"/>
      <c r="B51" s="13"/>
      <c r="C51" s="13"/>
      <c r="D51" s="38"/>
      <c r="E51" s="38"/>
      <c r="F51" s="38"/>
      <c r="G51" s="38"/>
      <c r="H51" s="38"/>
      <c r="I51" s="38"/>
      <c r="J51" s="38"/>
      <c r="K51" s="38"/>
      <c r="L51" s="141"/>
      <c r="M51" s="39"/>
      <c r="N51" s="39"/>
      <c r="O51" s="39"/>
      <c r="P51" s="19"/>
    </row>
    <row r="52" spans="1:16" ht="13" thickBot="1" x14ac:dyDescent="0.3"/>
    <row r="53" spans="1:16" ht="13" x14ac:dyDescent="0.3">
      <c r="A53" s="251" t="s">
        <v>22</v>
      </c>
      <c r="B53" s="14"/>
      <c r="C53" s="14"/>
      <c r="D53" s="14"/>
      <c r="E53" s="14"/>
      <c r="F53" s="14"/>
      <c r="G53" s="15"/>
      <c r="H53" s="15"/>
      <c r="I53" s="15"/>
      <c r="J53" s="14"/>
      <c r="K53" s="14"/>
      <c r="L53" s="137"/>
      <c r="M53" s="15"/>
      <c r="N53" s="15"/>
      <c r="O53" s="15"/>
      <c r="P53" s="151" t="s">
        <v>1</v>
      </c>
    </row>
    <row r="54" spans="1:16" ht="13" x14ac:dyDescent="0.3">
      <c r="A54" s="253" t="s">
        <v>106</v>
      </c>
      <c r="B54" s="5"/>
      <c r="C54" s="5"/>
      <c r="D54" s="5"/>
      <c r="E54" s="5"/>
      <c r="F54" s="5"/>
      <c r="G54" s="6"/>
      <c r="H54" s="6"/>
      <c r="I54" s="6"/>
      <c r="J54" s="5"/>
      <c r="K54" s="5"/>
      <c r="L54" s="87"/>
      <c r="M54" s="6"/>
      <c r="N54" s="6"/>
      <c r="O54" s="6"/>
      <c r="P54" s="152"/>
    </row>
    <row r="55" spans="1:16" ht="13" thickBot="1" x14ac:dyDescent="0.3">
      <c r="A55" s="189"/>
      <c r="B55" s="31"/>
      <c r="C55" s="31"/>
      <c r="D55" s="32"/>
      <c r="E55" s="32"/>
      <c r="F55" s="32"/>
      <c r="G55" s="32"/>
      <c r="H55" s="32"/>
      <c r="I55" s="32"/>
      <c r="J55" s="32"/>
      <c r="K55" s="32"/>
      <c r="L55" s="138"/>
      <c r="M55" s="32"/>
      <c r="N55" s="32"/>
      <c r="O55" s="32"/>
      <c r="P55" s="201"/>
    </row>
    <row r="57" spans="1:16" ht="13" thickBot="1" x14ac:dyDescent="0.3"/>
    <row r="58" spans="1:16" ht="13" x14ac:dyDescent="0.3">
      <c r="A58" s="1" t="s">
        <v>23</v>
      </c>
      <c r="B58" s="126"/>
      <c r="C58" s="214" t="s">
        <v>71</v>
      </c>
      <c r="D58" s="124"/>
      <c r="E58" s="125" t="s">
        <v>0</v>
      </c>
      <c r="F58" s="126"/>
      <c r="G58" s="50"/>
      <c r="H58" s="50" t="s">
        <v>44</v>
      </c>
      <c r="I58" s="102"/>
      <c r="J58" s="101"/>
      <c r="K58" s="50" t="s">
        <v>45</v>
      </c>
      <c r="L58" s="130"/>
      <c r="M58" s="101"/>
      <c r="N58" s="50"/>
      <c r="O58" s="50"/>
      <c r="P58" s="151" t="s">
        <v>1</v>
      </c>
    </row>
    <row r="59" spans="1:16" ht="13" x14ac:dyDescent="0.3">
      <c r="A59" s="2"/>
      <c r="B59" s="83"/>
      <c r="C59" s="205"/>
      <c r="D59" s="69" t="s">
        <v>94</v>
      </c>
      <c r="E59" s="3" t="s">
        <v>95</v>
      </c>
      <c r="F59" s="70" t="s">
        <v>96</v>
      </c>
      <c r="G59" s="69" t="s">
        <v>94</v>
      </c>
      <c r="H59" s="3" t="s">
        <v>95</v>
      </c>
      <c r="I59" s="70" t="s">
        <v>96</v>
      </c>
      <c r="J59" s="69" t="s">
        <v>94</v>
      </c>
      <c r="K59" s="3" t="s">
        <v>95</v>
      </c>
      <c r="L59" s="70" t="s">
        <v>96</v>
      </c>
      <c r="M59" s="69"/>
      <c r="N59" s="3"/>
      <c r="O59" s="3"/>
      <c r="P59" s="152"/>
    </row>
    <row r="60" spans="1:16" x14ac:dyDescent="0.25">
      <c r="A60" s="4" t="s">
        <v>6</v>
      </c>
      <c r="B60" s="72" t="s">
        <v>3</v>
      </c>
      <c r="C60" s="5"/>
      <c r="D60" s="75">
        <f>D4</f>
        <v>-98</v>
      </c>
      <c r="E60" s="12">
        <f>E4</f>
        <v>-98</v>
      </c>
      <c r="F60" s="76">
        <f>F4</f>
        <v>-98</v>
      </c>
      <c r="G60" s="12"/>
      <c r="H60" s="12"/>
      <c r="I60" s="12"/>
      <c r="J60" s="75"/>
      <c r="K60" s="12"/>
      <c r="L60" s="143"/>
      <c r="M60" s="71"/>
      <c r="N60" s="5"/>
      <c r="O60" s="5"/>
      <c r="P60" s="156"/>
    </row>
    <row r="61" spans="1:16" x14ac:dyDescent="0.25">
      <c r="A61" s="4" t="s">
        <v>4</v>
      </c>
      <c r="B61" s="72" t="s">
        <v>5</v>
      </c>
      <c r="C61" s="5"/>
      <c r="D61" s="75"/>
      <c r="E61" s="12"/>
      <c r="F61" s="76"/>
      <c r="G61" s="12">
        <f>G5</f>
        <v>10</v>
      </c>
      <c r="H61" s="12">
        <f>H5</f>
        <v>-9</v>
      </c>
      <c r="I61" s="76">
        <f>I5</f>
        <v>-9</v>
      </c>
      <c r="J61" s="110"/>
      <c r="K61" s="12"/>
      <c r="L61" s="76">
        <f>L5</f>
        <v>-0.7</v>
      </c>
      <c r="M61" s="94"/>
      <c r="N61" s="6"/>
      <c r="O61" s="6"/>
      <c r="P61" s="160"/>
    </row>
    <row r="62" spans="1:16" x14ac:dyDescent="0.25">
      <c r="A62" s="4" t="s">
        <v>88</v>
      </c>
      <c r="B62" s="213" t="s">
        <v>73</v>
      </c>
      <c r="C62" s="5">
        <f>C6</f>
        <v>-156</v>
      </c>
      <c r="D62" s="75"/>
      <c r="E62" s="12"/>
      <c r="F62" s="76"/>
      <c r="G62" s="12"/>
      <c r="H62" s="12"/>
      <c r="I62" s="76"/>
      <c r="J62" s="110"/>
      <c r="K62" s="12"/>
      <c r="L62" s="76"/>
      <c r="M62" s="94"/>
      <c r="N62" s="6"/>
      <c r="O62" s="6"/>
      <c r="P62" s="160"/>
    </row>
    <row r="63" spans="1:16" x14ac:dyDescent="0.25">
      <c r="A63" t="s">
        <v>75</v>
      </c>
      <c r="B63" s="213" t="s">
        <v>74</v>
      </c>
      <c r="C63" s="5">
        <f>C7</f>
        <v>40</v>
      </c>
      <c r="D63" s="75"/>
      <c r="E63" s="12"/>
      <c r="F63" s="76"/>
      <c r="G63" s="12"/>
      <c r="H63" s="12"/>
      <c r="I63" s="76"/>
      <c r="J63" s="110"/>
      <c r="K63" s="12"/>
      <c r="L63" s="76"/>
      <c r="M63" s="94"/>
      <c r="N63" s="6"/>
      <c r="O63" s="6"/>
      <c r="P63" s="160"/>
    </row>
    <row r="64" spans="1:16" x14ac:dyDescent="0.25">
      <c r="A64" s="4"/>
      <c r="B64" s="72"/>
      <c r="C64" s="5"/>
      <c r="D64" s="75"/>
      <c r="E64" s="12"/>
      <c r="F64" s="76"/>
      <c r="G64" s="12"/>
      <c r="H64" s="12"/>
      <c r="I64" s="76"/>
      <c r="J64" s="110"/>
      <c r="K64" s="12"/>
      <c r="L64" s="76"/>
      <c r="M64" s="94"/>
      <c r="N64" s="6"/>
      <c r="O64" s="6"/>
      <c r="P64" s="160"/>
    </row>
    <row r="65" spans="1:16" x14ac:dyDescent="0.25">
      <c r="A65" s="4"/>
      <c r="B65" s="72"/>
      <c r="C65" s="5"/>
      <c r="D65" s="75"/>
      <c r="E65" s="12"/>
      <c r="F65" s="76"/>
      <c r="G65" s="12"/>
      <c r="H65" s="12"/>
      <c r="I65" s="76"/>
      <c r="J65" s="110"/>
      <c r="K65" s="12"/>
      <c r="L65" s="76"/>
      <c r="M65" s="94"/>
      <c r="N65" s="6"/>
      <c r="O65" s="6"/>
      <c r="P65" s="160"/>
    </row>
    <row r="66" spans="1:16" x14ac:dyDescent="0.25">
      <c r="A66" s="4" t="s">
        <v>17</v>
      </c>
      <c r="B66" s="72" t="s">
        <v>5</v>
      </c>
      <c r="C66" s="5"/>
      <c r="D66" s="73">
        <v>0</v>
      </c>
      <c r="E66" s="11">
        <v>0</v>
      </c>
      <c r="F66" s="74">
        <v>0</v>
      </c>
      <c r="G66" s="11">
        <v>0</v>
      </c>
      <c r="H66" s="11">
        <v>0</v>
      </c>
      <c r="I66" s="194">
        <v>0</v>
      </c>
      <c r="J66" s="91"/>
      <c r="K66" s="195"/>
      <c r="L66" s="74">
        <v>0.5</v>
      </c>
      <c r="M66" s="94"/>
      <c r="N66" s="6"/>
      <c r="O66" s="6"/>
      <c r="P66" s="153" t="s">
        <v>14</v>
      </c>
    </row>
    <row r="67" spans="1:16" ht="13" x14ac:dyDescent="0.3">
      <c r="A67" s="54" t="s">
        <v>16</v>
      </c>
      <c r="B67" s="72" t="s">
        <v>5</v>
      </c>
      <c r="C67" s="5"/>
      <c r="D67" s="147">
        <f>D60+D66</f>
        <v>-98</v>
      </c>
      <c r="E67" s="148">
        <f>E60+E66</f>
        <v>-98</v>
      </c>
      <c r="F67" s="149">
        <f>F60+F66</f>
        <v>-98</v>
      </c>
      <c r="G67" s="148">
        <f t="shared" ref="G67:L67" si="5">G61+G66</f>
        <v>10</v>
      </c>
      <c r="H67" s="148">
        <f t="shared" si="5"/>
        <v>-9</v>
      </c>
      <c r="I67" s="149">
        <f t="shared" si="5"/>
        <v>-9</v>
      </c>
      <c r="J67" s="110"/>
      <c r="K67" s="148"/>
      <c r="L67" s="149">
        <f t="shared" si="5"/>
        <v>-0.19999999999999996</v>
      </c>
      <c r="M67" s="94"/>
      <c r="N67" s="6"/>
      <c r="O67" s="6"/>
      <c r="P67" s="153" t="s">
        <v>30</v>
      </c>
    </row>
    <row r="68" spans="1:16" x14ac:dyDescent="0.25">
      <c r="A68" s="4"/>
      <c r="B68" s="72"/>
      <c r="C68" s="5"/>
      <c r="D68" s="71"/>
      <c r="E68" s="5"/>
      <c r="F68" s="72"/>
      <c r="G68" s="12"/>
      <c r="H68" s="12"/>
      <c r="I68" s="12"/>
      <c r="J68" s="75"/>
      <c r="K68" s="12"/>
      <c r="L68" s="88"/>
      <c r="M68" s="94"/>
      <c r="N68" s="6"/>
      <c r="O68" s="6"/>
      <c r="P68" s="153"/>
    </row>
    <row r="69" spans="1:16" ht="13" x14ac:dyDescent="0.3">
      <c r="A69" s="55" t="s">
        <v>13</v>
      </c>
      <c r="B69" s="72"/>
      <c r="C69" s="5"/>
      <c r="D69" s="71"/>
      <c r="E69" s="5"/>
      <c r="F69" s="72"/>
      <c r="G69" s="12"/>
      <c r="H69" s="12"/>
      <c r="I69" s="12"/>
      <c r="J69" s="75"/>
      <c r="K69" s="12"/>
      <c r="L69" s="88"/>
      <c r="M69" s="94"/>
      <c r="N69" s="6"/>
      <c r="O69" s="6"/>
      <c r="P69" s="153"/>
    </row>
    <row r="70" spans="1:16" x14ac:dyDescent="0.25">
      <c r="A70" s="4" t="s">
        <v>7</v>
      </c>
      <c r="B70" s="72" t="s">
        <v>15</v>
      </c>
      <c r="C70" s="5"/>
      <c r="D70" s="81">
        <f>(10^12)*(10^-3)*10^(D67/10)</f>
        <v>0.15848931924611098</v>
      </c>
      <c r="E70" s="8">
        <f>(10^12)*(10^-3)*10^(E67/10)</f>
        <v>0.15848931924611098</v>
      </c>
      <c r="F70" s="78">
        <f>(10^12)*(10^-3)*10^(F67/10)</f>
        <v>0.15848931924611098</v>
      </c>
      <c r="G70" s="8">
        <f>(10^12)*(10^-3)*10^((D67+G67)/10)</f>
        <v>1.584893192461106</v>
      </c>
      <c r="H70" s="8">
        <f>(10^12)*(10^-3)*10^((E67+H67)/10)</f>
        <v>1.9952623149688781E-2</v>
      </c>
      <c r="I70" s="8">
        <f>(10^12)*(10^-3)*10^((F67+I67)/10)</f>
        <v>1.9952623149688781E-2</v>
      </c>
      <c r="J70" s="81"/>
      <c r="K70" s="8"/>
      <c r="L70" s="78">
        <f>(10^12)*(10^-3)*10^((F67+L67)/10)</f>
        <v>0.15135612484362049</v>
      </c>
      <c r="M70" s="81"/>
      <c r="N70" s="8"/>
      <c r="O70" s="8"/>
      <c r="P70" s="156"/>
    </row>
    <row r="71" spans="1:16" ht="13" x14ac:dyDescent="0.3">
      <c r="A71" s="52" t="s">
        <v>9</v>
      </c>
      <c r="B71" s="72" t="s">
        <v>5</v>
      </c>
      <c r="C71" s="5"/>
      <c r="D71" s="71" t="s">
        <v>8</v>
      </c>
      <c r="E71" s="5" t="s">
        <v>8</v>
      </c>
      <c r="F71" s="72" t="s">
        <v>8</v>
      </c>
      <c r="G71" s="148">
        <f>10*LOG(G70/(D70+J70))</f>
        <v>9.9999999999999893</v>
      </c>
      <c r="H71" s="148">
        <f>10*LOG(H70/(E70+K70))</f>
        <v>-8.9999999999999929</v>
      </c>
      <c r="I71" s="148">
        <f>10*LOG(I70/(F70+L70))</f>
        <v>-11.911451147466753</v>
      </c>
      <c r="J71" s="193"/>
      <c r="K71" s="148"/>
      <c r="L71" s="149">
        <f>10*LOG(L70/(F70+I70))</f>
        <v>-0.71496942025230181</v>
      </c>
      <c r="M71" s="132"/>
      <c r="N71" s="9"/>
      <c r="O71" s="9"/>
      <c r="P71" s="156" t="str">
        <f>P14</f>
        <v>For NRSRP &amp; SCH Es/Iot range check</v>
      </c>
    </row>
    <row r="72" spans="1:16" ht="13" x14ac:dyDescent="0.3">
      <c r="A72" s="168" t="s">
        <v>46</v>
      </c>
      <c r="B72" s="72" t="s">
        <v>3</v>
      </c>
      <c r="C72" s="5"/>
      <c r="D72" s="71" t="s">
        <v>8</v>
      </c>
      <c r="E72" s="5" t="s">
        <v>8</v>
      </c>
      <c r="F72" s="72" t="s">
        <v>8</v>
      </c>
      <c r="G72" s="10">
        <f>D67+G67</f>
        <v>-88</v>
      </c>
      <c r="H72" s="10">
        <f>E67+H67</f>
        <v>-107</v>
      </c>
      <c r="I72" s="10">
        <f>F67+I67</f>
        <v>-107</v>
      </c>
      <c r="J72" s="111"/>
      <c r="K72" s="10"/>
      <c r="L72" s="109">
        <f>F67+L67</f>
        <v>-98.2</v>
      </c>
      <c r="M72" s="133"/>
      <c r="N72" s="7"/>
      <c r="O72" s="7"/>
      <c r="P72" s="156" t="str">
        <f>P15</f>
        <v>Value occurs in test parameters table</v>
      </c>
    </row>
    <row r="73" spans="1:16" x14ac:dyDescent="0.25">
      <c r="A73" s="250" t="s">
        <v>97</v>
      </c>
      <c r="B73" s="213" t="s">
        <v>5</v>
      </c>
      <c r="C73" s="5"/>
      <c r="D73" s="71"/>
      <c r="E73" s="5"/>
      <c r="F73" s="72"/>
      <c r="G73" s="217">
        <f>G72-C62</f>
        <v>68</v>
      </c>
      <c r="H73" s="217">
        <f>H72-C62</f>
        <v>49</v>
      </c>
      <c r="I73" s="217">
        <f>I72-C62</f>
        <v>49</v>
      </c>
      <c r="J73" s="218"/>
      <c r="K73" s="217"/>
      <c r="L73" s="219">
        <f>L72-C62</f>
        <v>57.8</v>
      </c>
      <c r="M73" s="133"/>
      <c r="N73" s="7"/>
      <c r="O73" s="7"/>
      <c r="P73" s="156"/>
    </row>
    <row r="74" spans="1:16" x14ac:dyDescent="0.25">
      <c r="A74" s="4" t="s">
        <v>89</v>
      </c>
      <c r="B74" s="72"/>
      <c r="C74" s="5"/>
      <c r="D74" s="71" t="s">
        <v>8</v>
      </c>
      <c r="E74" s="5" t="s">
        <v>8</v>
      </c>
      <c r="F74" s="72" t="s">
        <v>8</v>
      </c>
      <c r="G74" s="243" t="s">
        <v>8</v>
      </c>
      <c r="H74" s="243" t="s">
        <v>8</v>
      </c>
      <c r="I74" s="244" t="s">
        <v>8</v>
      </c>
      <c r="J74" s="218"/>
      <c r="K74" s="217"/>
      <c r="L74" s="219">
        <f>L72-I72</f>
        <v>8.7999999999999972</v>
      </c>
      <c r="M74" s="71"/>
      <c r="N74" s="5"/>
      <c r="O74" s="5"/>
      <c r="P74" s="156" t="str">
        <f>P16</f>
        <v>For ranking difference check</v>
      </c>
    </row>
    <row r="75" spans="1:16" x14ac:dyDescent="0.25">
      <c r="A75" s="168" t="s">
        <v>76</v>
      </c>
      <c r="B75" s="72" t="s">
        <v>77</v>
      </c>
      <c r="C75" s="5"/>
      <c r="D75" s="71"/>
      <c r="E75" s="5"/>
      <c r="F75" s="72"/>
      <c r="G75" s="217">
        <f>G73-C63</f>
        <v>28</v>
      </c>
      <c r="H75" s="217">
        <f>H73-C63</f>
        <v>9</v>
      </c>
      <c r="I75" s="217">
        <f>I73-C63</f>
        <v>9</v>
      </c>
      <c r="J75" s="218"/>
      <c r="K75" s="217"/>
      <c r="L75" s="219"/>
      <c r="M75" s="133"/>
      <c r="N75" s="7"/>
      <c r="O75" s="7"/>
      <c r="P75" s="156" t="s">
        <v>104</v>
      </c>
    </row>
    <row r="76" spans="1:16" ht="13" thickBot="1" x14ac:dyDescent="0.3">
      <c r="A76" s="240"/>
      <c r="B76" s="84"/>
      <c r="C76" s="16"/>
      <c r="D76" s="82"/>
      <c r="E76" s="16"/>
      <c r="F76" s="84"/>
      <c r="G76" s="221"/>
      <c r="H76" s="221"/>
      <c r="I76" s="221"/>
      <c r="J76" s="220"/>
      <c r="K76" s="221"/>
      <c r="L76" s="222"/>
      <c r="M76" s="241"/>
      <c r="N76" s="242"/>
      <c r="O76" s="242"/>
      <c r="P76" s="158"/>
    </row>
    <row r="77" spans="1:16" ht="13" x14ac:dyDescent="0.3">
      <c r="A77" s="18"/>
      <c r="B77" s="5"/>
      <c r="C77" s="5"/>
      <c r="D77" s="5"/>
      <c r="E77" s="5"/>
      <c r="F77" s="5"/>
      <c r="G77" s="10"/>
      <c r="H77" s="10"/>
      <c r="I77" s="10"/>
      <c r="J77" s="10"/>
      <c r="K77" s="10"/>
      <c r="L77" s="136"/>
      <c r="M77" s="5"/>
      <c r="N77" s="5"/>
      <c r="O77" s="5"/>
      <c r="P77" s="19"/>
    </row>
    <row r="78" spans="1:16" ht="13" thickBot="1" x14ac:dyDescent="0.3"/>
    <row r="79" spans="1:16" ht="13" x14ac:dyDescent="0.3">
      <c r="A79" s="1" t="s">
        <v>24</v>
      </c>
      <c r="B79" s="86"/>
      <c r="C79" s="14"/>
      <c r="D79" s="85"/>
      <c r="E79" s="125" t="s">
        <v>0</v>
      </c>
      <c r="F79" s="86"/>
      <c r="G79" s="101"/>
      <c r="H79" s="50" t="s">
        <v>44</v>
      </c>
      <c r="I79" s="102"/>
      <c r="J79" s="101"/>
      <c r="K79" s="50" t="s">
        <v>45</v>
      </c>
      <c r="L79" s="130"/>
      <c r="M79" s="101"/>
      <c r="N79" s="50" t="s">
        <v>37</v>
      </c>
      <c r="O79" s="102"/>
      <c r="P79" s="22" t="s">
        <v>1</v>
      </c>
    </row>
    <row r="80" spans="1:16" ht="13" x14ac:dyDescent="0.3">
      <c r="A80" s="92"/>
      <c r="B80" s="72"/>
      <c r="C80" s="5"/>
      <c r="D80" s="69" t="s">
        <v>94</v>
      </c>
      <c r="E80" s="3" t="s">
        <v>95</v>
      </c>
      <c r="F80" s="70" t="s">
        <v>96</v>
      </c>
      <c r="G80" s="69" t="s">
        <v>94</v>
      </c>
      <c r="H80" s="3" t="s">
        <v>95</v>
      </c>
      <c r="I80" s="70" t="s">
        <v>96</v>
      </c>
      <c r="J80" s="69" t="s">
        <v>94</v>
      </c>
      <c r="K80" s="3" t="s">
        <v>95</v>
      </c>
      <c r="L80" s="70" t="s">
        <v>96</v>
      </c>
      <c r="M80" s="69" t="s">
        <v>94</v>
      </c>
      <c r="N80" s="3" t="s">
        <v>95</v>
      </c>
      <c r="O80" s="70" t="s">
        <v>96</v>
      </c>
      <c r="P80" s="23"/>
    </row>
    <row r="81" spans="1:16" x14ac:dyDescent="0.25">
      <c r="A81" s="169" t="s">
        <v>57</v>
      </c>
      <c r="B81" s="209" t="s">
        <v>5</v>
      </c>
      <c r="C81" s="35"/>
      <c r="D81" s="113"/>
      <c r="E81" s="45"/>
      <c r="F81" s="114"/>
      <c r="G81" s="229">
        <f>G82-M82</f>
        <v>9.6999999999999886</v>
      </c>
      <c r="H81" s="183">
        <f>H82-N82</f>
        <v>-9.2999999999999936</v>
      </c>
      <c r="I81" s="112">
        <f>I82-O82</f>
        <v>-12.241643156148228</v>
      </c>
      <c r="J81" s="113"/>
      <c r="K81" s="45"/>
      <c r="L81" s="142"/>
      <c r="M81" s="95"/>
      <c r="N81" s="36"/>
      <c r="O81" s="96"/>
      <c r="P81" s="28" t="s">
        <v>98</v>
      </c>
    </row>
    <row r="82" spans="1:16" ht="13" x14ac:dyDescent="0.3">
      <c r="A82" s="170" t="s">
        <v>58</v>
      </c>
      <c r="B82" s="209" t="s">
        <v>5</v>
      </c>
      <c r="C82" s="35"/>
      <c r="D82" s="113"/>
      <c r="E82" s="45"/>
      <c r="F82" s="114"/>
      <c r="G82" s="229">
        <f>G71</f>
        <v>9.9999999999999893</v>
      </c>
      <c r="H82" s="45">
        <f>H71</f>
        <v>-8.9999999999999929</v>
      </c>
      <c r="I82" s="114">
        <f>I71</f>
        <v>-11.911451147466753</v>
      </c>
      <c r="J82" s="113"/>
      <c r="K82" s="45"/>
      <c r="L82" s="142"/>
      <c r="M82" s="103">
        <f>M28</f>
        <v>0.3</v>
      </c>
      <c r="N82" s="37">
        <f>N28</f>
        <v>0.3</v>
      </c>
      <c r="O82" s="104">
        <f>O28</f>
        <v>0.33019200868147447</v>
      </c>
      <c r="P82" s="28"/>
    </row>
    <row r="83" spans="1:16" ht="13" x14ac:dyDescent="0.3">
      <c r="A83" s="169" t="s">
        <v>59</v>
      </c>
      <c r="B83" s="209" t="s">
        <v>5</v>
      </c>
      <c r="C83" s="35"/>
      <c r="D83" s="113"/>
      <c r="E83" s="45"/>
      <c r="F83" s="114"/>
      <c r="G83" s="229">
        <f>G82+M82</f>
        <v>10.29999999999999</v>
      </c>
      <c r="H83" s="183">
        <f>H82+N82</f>
        <v>-8.6999999999999922</v>
      </c>
      <c r="I83" s="252">
        <f>I82+O82</f>
        <v>-11.581259138785278</v>
      </c>
      <c r="J83" s="113"/>
      <c r="K83" s="45"/>
      <c r="L83" s="142"/>
      <c r="M83" s="103"/>
      <c r="N83" s="37"/>
      <c r="O83" s="104"/>
      <c r="P83" s="28"/>
    </row>
    <row r="84" spans="1:16" ht="13" x14ac:dyDescent="0.3">
      <c r="A84" s="172"/>
      <c r="B84" s="210"/>
      <c r="C84" s="13"/>
      <c r="D84" s="115"/>
      <c r="E84" s="47"/>
      <c r="F84" s="116"/>
      <c r="G84" s="47"/>
      <c r="H84" s="47"/>
      <c r="I84" s="47"/>
      <c r="J84" s="115"/>
      <c r="K84" s="47"/>
      <c r="L84" s="143"/>
      <c r="M84" s="105"/>
      <c r="N84" s="39"/>
      <c r="O84" s="106"/>
      <c r="P84" s="28"/>
    </row>
    <row r="85" spans="1:16" x14ac:dyDescent="0.25">
      <c r="A85" s="169" t="s">
        <v>60</v>
      </c>
      <c r="B85" s="209" t="s">
        <v>5</v>
      </c>
      <c r="C85" s="35"/>
      <c r="D85" s="113"/>
      <c r="E85" s="45"/>
      <c r="F85" s="114"/>
      <c r="G85" s="45"/>
      <c r="H85" s="45"/>
      <c r="I85" s="45"/>
      <c r="J85" s="123">
        <f>J86-M86</f>
        <v>0</v>
      </c>
      <c r="K85" s="123"/>
      <c r="L85" s="46">
        <f>L86-O86</f>
        <v>-1.0168390096007429</v>
      </c>
      <c r="M85" s="95"/>
      <c r="N85" s="36"/>
      <c r="O85" s="96"/>
      <c r="P85" s="28" t="s">
        <v>99</v>
      </c>
    </row>
    <row r="86" spans="1:16" ht="13" x14ac:dyDescent="0.3">
      <c r="A86" s="170" t="s">
        <v>61</v>
      </c>
      <c r="B86" s="209" t="s">
        <v>5</v>
      </c>
      <c r="C86" s="35"/>
      <c r="D86" s="113"/>
      <c r="E86" s="45"/>
      <c r="F86" s="114"/>
      <c r="G86" s="45"/>
      <c r="H86" s="45"/>
      <c r="I86" s="45"/>
      <c r="J86" s="123">
        <f>J71</f>
        <v>0</v>
      </c>
      <c r="K86" s="45"/>
      <c r="L86" s="114">
        <f>L71</f>
        <v>-0.71496942025230181</v>
      </c>
      <c r="M86" s="103"/>
      <c r="N86" s="37"/>
      <c r="O86" s="104">
        <f>O32</f>
        <v>0.30186958934844121</v>
      </c>
      <c r="P86" s="28"/>
    </row>
    <row r="87" spans="1:16" ht="13" x14ac:dyDescent="0.3">
      <c r="A87" s="169" t="s">
        <v>62</v>
      </c>
      <c r="B87" s="209" t="s">
        <v>5</v>
      </c>
      <c r="C87" s="35"/>
      <c r="D87" s="113"/>
      <c r="E87" s="45"/>
      <c r="F87" s="114"/>
      <c r="G87" s="45"/>
      <c r="H87" s="45"/>
      <c r="I87" s="45"/>
      <c r="J87" s="123">
        <f>J86+M86</f>
        <v>0</v>
      </c>
      <c r="K87" s="45"/>
      <c r="L87" s="45">
        <f>L86+O86</f>
        <v>-0.4130998309038606</v>
      </c>
      <c r="M87" s="103"/>
      <c r="N87" s="37"/>
      <c r="O87" s="104"/>
      <c r="P87" s="28"/>
    </row>
    <row r="88" spans="1:16" ht="13" x14ac:dyDescent="0.3">
      <c r="A88" s="172"/>
      <c r="B88" s="210"/>
      <c r="C88" s="13"/>
      <c r="D88" s="115"/>
      <c r="E88" s="47"/>
      <c r="F88" s="116"/>
      <c r="G88" s="47"/>
      <c r="H88" s="47"/>
      <c r="I88" s="47"/>
      <c r="J88" s="227"/>
      <c r="K88" s="47"/>
      <c r="L88" s="47"/>
      <c r="M88" s="105"/>
      <c r="N88" s="39"/>
      <c r="O88" s="106"/>
      <c r="P88" s="28"/>
    </row>
    <row r="89" spans="1:16" x14ac:dyDescent="0.25">
      <c r="A89" s="169" t="s">
        <v>91</v>
      </c>
      <c r="B89" s="209" t="s">
        <v>5</v>
      </c>
      <c r="C89" s="35"/>
      <c r="D89" s="113"/>
      <c r="E89" s="45"/>
      <c r="F89" s="114"/>
      <c r="G89" s="45"/>
      <c r="H89" s="45"/>
      <c r="I89" s="45"/>
      <c r="J89" s="113"/>
      <c r="K89" s="123"/>
      <c r="L89" s="184">
        <f>L90-O90</f>
        <v>8.3757359312880695</v>
      </c>
      <c r="M89" s="95"/>
      <c r="N89" s="36"/>
      <c r="O89" s="96"/>
      <c r="P89" s="175" t="s">
        <v>105</v>
      </c>
    </row>
    <row r="90" spans="1:16" ht="13" x14ac:dyDescent="0.3">
      <c r="A90" s="170" t="s">
        <v>64</v>
      </c>
      <c r="B90" s="209" t="s">
        <v>5</v>
      </c>
      <c r="C90" s="35"/>
      <c r="D90" s="113"/>
      <c r="E90" s="45"/>
      <c r="F90" s="114"/>
      <c r="G90" s="45"/>
      <c r="H90" s="45"/>
      <c r="I90" s="45"/>
      <c r="J90" s="113"/>
      <c r="K90" s="45"/>
      <c r="L90" s="45">
        <f>L74</f>
        <v>8.7999999999999972</v>
      </c>
      <c r="M90" s="182"/>
      <c r="N90" s="37"/>
      <c r="O90" s="104">
        <f>O36</f>
        <v>0.42426406871192851</v>
      </c>
      <c r="P90" s="174"/>
    </row>
    <row r="91" spans="1:16" x14ac:dyDescent="0.25">
      <c r="A91" s="169" t="s">
        <v>65</v>
      </c>
      <c r="B91" s="209" t="s">
        <v>5</v>
      </c>
      <c r="C91" s="35"/>
      <c r="D91" s="113"/>
      <c r="E91" s="45"/>
      <c r="F91" s="114"/>
      <c r="G91" s="45"/>
      <c r="H91" s="45"/>
      <c r="I91" s="45"/>
      <c r="J91" s="113"/>
      <c r="K91" s="45"/>
      <c r="L91" s="183">
        <f>L90+O90</f>
        <v>9.2242640687119248</v>
      </c>
      <c r="M91" s="95"/>
      <c r="N91" s="36"/>
      <c r="O91" s="96"/>
      <c r="P91" s="175"/>
    </row>
    <row r="92" spans="1:16" x14ac:dyDescent="0.25">
      <c r="A92" s="173"/>
      <c r="B92" s="117"/>
      <c r="C92" s="48"/>
      <c r="D92" s="2"/>
      <c r="E92" s="48"/>
      <c r="F92" s="117"/>
      <c r="G92" s="48"/>
      <c r="H92" s="48"/>
      <c r="I92" s="48"/>
      <c r="J92" s="2"/>
      <c r="K92" s="48"/>
      <c r="L92" s="144"/>
      <c r="M92" s="2"/>
      <c r="N92" s="48"/>
      <c r="O92" s="117"/>
      <c r="P92" s="25"/>
    </row>
    <row r="93" spans="1:16" ht="13" x14ac:dyDescent="0.3">
      <c r="A93" s="169" t="s">
        <v>81</v>
      </c>
      <c r="B93" s="209" t="s">
        <v>83</v>
      </c>
      <c r="C93" s="35"/>
      <c r="D93" s="113"/>
      <c r="E93" s="45"/>
      <c r="F93" s="114"/>
      <c r="G93" s="183">
        <f>G94-M94</f>
        <v>-89.04403065089106</v>
      </c>
      <c r="H93" s="183">
        <f>H94-N94</f>
        <v>-108.04403065089106</v>
      </c>
      <c r="I93" s="184">
        <f>I94-O94</f>
        <v>-108.04403065089106</v>
      </c>
      <c r="J93" s="113"/>
      <c r="K93" s="45"/>
      <c r="L93" s="142"/>
      <c r="M93" s="103"/>
      <c r="N93" s="37"/>
      <c r="O93" s="104"/>
      <c r="P93" s="28" t="s">
        <v>100</v>
      </c>
    </row>
    <row r="94" spans="1:16" ht="13" x14ac:dyDescent="0.3">
      <c r="A94" s="170" t="s">
        <v>81</v>
      </c>
      <c r="B94" s="209" t="s">
        <v>83</v>
      </c>
      <c r="C94" s="35"/>
      <c r="D94" s="113"/>
      <c r="E94" s="45"/>
      <c r="F94" s="114"/>
      <c r="G94" s="45">
        <f>G72</f>
        <v>-88</v>
      </c>
      <c r="H94" s="45">
        <f>H72</f>
        <v>-107</v>
      </c>
      <c r="I94" s="45">
        <f>I72</f>
        <v>-107</v>
      </c>
      <c r="J94" s="113"/>
      <c r="K94" s="45"/>
      <c r="L94" s="142"/>
      <c r="M94" s="103">
        <f>M40</f>
        <v>1.0440306508910551</v>
      </c>
      <c r="N94" s="37">
        <f>N40</f>
        <v>1.0440306508910551</v>
      </c>
      <c r="O94" s="104">
        <f>O40</f>
        <v>1.0440306508910551</v>
      </c>
      <c r="P94" s="28"/>
    </row>
    <row r="95" spans="1:16" ht="13" x14ac:dyDescent="0.3">
      <c r="A95" s="169" t="s">
        <v>82</v>
      </c>
      <c r="B95" s="209" t="s">
        <v>83</v>
      </c>
      <c r="C95" s="35"/>
      <c r="D95" s="113"/>
      <c r="E95" s="45"/>
      <c r="F95" s="114"/>
      <c r="G95" s="45">
        <f>G94+M94</f>
        <v>-86.95596934910894</v>
      </c>
      <c r="H95" s="45">
        <f>H94+N94</f>
        <v>-105.95596934910894</v>
      </c>
      <c r="I95" s="45">
        <f>I94+O94</f>
        <v>-105.95596934910894</v>
      </c>
      <c r="J95" s="113"/>
      <c r="K95" s="45"/>
      <c r="L95" s="142"/>
      <c r="M95" s="103"/>
      <c r="N95" s="37"/>
      <c r="O95" s="104"/>
      <c r="P95" s="28"/>
    </row>
    <row r="96" spans="1:16" x14ac:dyDescent="0.25">
      <c r="A96" s="172"/>
      <c r="B96" s="210"/>
      <c r="C96" s="13"/>
      <c r="D96" s="115"/>
      <c r="E96" s="47"/>
      <c r="F96" s="116"/>
      <c r="G96" s="47"/>
      <c r="H96" s="47"/>
      <c r="I96" s="47"/>
      <c r="J96" s="115"/>
      <c r="K96" s="47"/>
      <c r="L96" s="143"/>
      <c r="M96" s="97"/>
      <c r="N96" s="38"/>
      <c r="O96" s="98"/>
      <c r="P96" s="28"/>
    </row>
    <row r="97" spans="1:16" ht="13" x14ac:dyDescent="0.3">
      <c r="A97" s="169" t="s">
        <v>84</v>
      </c>
      <c r="B97" s="209" t="s">
        <v>83</v>
      </c>
      <c r="C97" s="228"/>
      <c r="D97" s="229"/>
      <c r="E97" s="183"/>
      <c r="F97" s="230"/>
      <c r="G97" s="183"/>
      <c r="H97" s="183"/>
      <c r="I97" s="183"/>
      <c r="J97" s="229"/>
      <c r="K97" s="183"/>
      <c r="L97" s="238">
        <f>L98-O98</f>
        <v>-99.244030650891062</v>
      </c>
      <c r="M97" s="179"/>
      <c r="N97" s="180"/>
      <c r="O97" s="181"/>
      <c r="P97" s="28" t="s">
        <v>100</v>
      </c>
    </row>
    <row r="98" spans="1:16" ht="13" x14ac:dyDescent="0.3">
      <c r="A98" s="170" t="s">
        <v>84</v>
      </c>
      <c r="B98" s="209" t="s">
        <v>83</v>
      </c>
      <c r="C98" s="228"/>
      <c r="D98" s="229"/>
      <c r="E98" s="183"/>
      <c r="F98" s="230"/>
      <c r="G98" s="183"/>
      <c r="H98" s="183"/>
      <c r="I98" s="183"/>
      <c r="J98" s="229"/>
      <c r="K98" s="183"/>
      <c r="L98" s="231">
        <f>L72</f>
        <v>-98.2</v>
      </c>
      <c r="M98" s="179"/>
      <c r="N98" s="180"/>
      <c r="O98" s="181">
        <f>O44</f>
        <v>1.0440306508910551</v>
      </c>
      <c r="P98" s="28"/>
    </row>
    <row r="99" spans="1:16" ht="13" x14ac:dyDescent="0.3">
      <c r="A99" s="169" t="s">
        <v>85</v>
      </c>
      <c r="B99" s="209" t="s">
        <v>83</v>
      </c>
      <c r="C99" s="228"/>
      <c r="D99" s="229"/>
      <c r="E99" s="183"/>
      <c r="F99" s="230"/>
      <c r="G99" s="183"/>
      <c r="H99" s="183"/>
      <c r="I99" s="183"/>
      <c r="J99" s="229"/>
      <c r="K99" s="183"/>
      <c r="L99" s="231">
        <f>L98+O98</f>
        <v>-97.155969349108943</v>
      </c>
      <c r="M99" s="179"/>
      <c r="N99" s="180"/>
      <c r="O99" s="181"/>
      <c r="P99" s="28"/>
    </row>
    <row r="100" spans="1:16" ht="13" x14ac:dyDescent="0.3">
      <c r="A100" s="172"/>
      <c r="B100" s="210"/>
      <c r="C100" s="13"/>
      <c r="D100" s="115"/>
      <c r="E100" s="47"/>
      <c r="F100" s="116"/>
      <c r="G100" s="47"/>
      <c r="H100" s="47"/>
      <c r="I100" s="47"/>
      <c r="J100" s="47"/>
      <c r="K100" s="47"/>
      <c r="L100" s="161"/>
      <c r="M100" s="105"/>
      <c r="N100" s="39"/>
      <c r="O100" s="106"/>
      <c r="P100" s="175"/>
    </row>
    <row r="101" spans="1:16" x14ac:dyDescent="0.25">
      <c r="A101" s="202" t="s">
        <v>68</v>
      </c>
      <c r="B101" s="212" t="s">
        <v>5</v>
      </c>
      <c r="C101" s="203"/>
      <c r="D101" s="34"/>
      <c r="E101" s="49"/>
      <c r="F101" s="118"/>
      <c r="G101" s="49"/>
      <c r="H101" s="245"/>
      <c r="I101" s="237">
        <f>I102-O102</f>
        <v>7.9559693491089449</v>
      </c>
      <c r="J101" s="49"/>
      <c r="K101" s="49"/>
      <c r="L101" s="49"/>
      <c r="M101" s="34"/>
      <c r="N101" s="49"/>
      <c r="O101" s="118"/>
      <c r="P101" s="25" t="s">
        <v>101</v>
      </c>
    </row>
    <row r="102" spans="1:16" ht="13" x14ac:dyDescent="0.25">
      <c r="A102" s="204" t="s">
        <v>69</v>
      </c>
      <c r="B102" s="212" t="s">
        <v>5</v>
      </c>
      <c r="C102" s="203"/>
      <c r="D102" s="34"/>
      <c r="E102" s="49"/>
      <c r="F102" s="118"/>
      <c r="G102" s="49"/>
      <c r="H102" s="236"/>
      <c r="I102" s="236">
        <f>I75</f>
        <v>9</v>
      </c>
      <c r="J102" s="49"/>
      <c r="K102" s="49"/>
      <c r="L102" s="49"/>
      <c r="M102" s="233"/>
      <c r="N102" s="234"/>
      <c r="O102" s="235">
        <f>O48</f>
        <v>1.0440306508910551</v>
      </c>
      <c r="P102" s="25"/>
    </row>
    <row r="103" spans="1:16" x14ac:dyDescent="0.25">
      <c r="A103" s="202" t="s">
        <v>70</v>
      </c>
      <c r="B103" s="212" t="s">
        <v>5</v>
      </c>
      <c r="C103" s="203"/>
      <c r="D103" s="34"/>
      <c r="E103" s="49"/>
      <c r="F103" s="118"/>
      <c r="G103" s="49"/>
      <c r="H103" s="245"/>
      <c r="I103" s="245">
        <f>I102+O102</f>
        <v>10.044030650891056</v>
      </c>
      <c r="J103" s="49"/>
      <c r="K103" s="49"/>
      <c r="L103" s="49"/>
      <c r="M103" s="34"/>
      <c r="N103" s="49"/>
      <c r="O103" s="118"/>
      <c r="P103" s="25"/>
    </row>
    <row r="104" spans="1:16" x14ac:dyDescent="0.25">
      <c r="A104" s="4"/>
      <c r="B104" s="119"/>
      <c r="C104" s="18"/>
      <c r="D104" s="4"/>
      <c r="E104" s="18"/>
      <c r="F104" s="119"/>
      <c r="G104" s="18"/>
      <c r="H104" s="18"/>
      <c r="I104" s="119"/>
      <c r="J104" s="18"/>
      <c r="K104" s="18"/>
      <c r="L104" s="216"/>
      <c r="M104" s="4"/>
      <c r="N104" s="18"/>
      <c r="O104" s="119"/>
      <c r="P104" s="25"/>
    </row>
    <row r="105" spans="1:16" ht="13.5" thickBot="1" x14ac:dyDescent="0.35">
      <c r="A105" s="58" t="s">
        <v>31</v>
      </c>
      <c r="B105" s="59"/>
      <c r="C105" s="59"/>
      <c r="D105" s="58"/>
      <c r="E105" s="59"/>
      <c r="F105" s="127"/>
      <c r="G105" s="57"/>
      <c r="H105" s="57"/>
      <c r="I105" s="57"/>
      <c r="J105" s="120"/>
      <c r="K105" s="57"/>
      <c r="L105" s="122"/>
      <c r="M105" s="120"/>
      <c r="N105" s="57"/>
      <c r="O105" s="121"/>
      <c r="P105" s="33" t="s">
        <v>32</v>
      </c>
    </row>
  </sheetData>
  <phoneticPr fontId="2" type="noConversion"/>
  <conditionalFormatting sqref="P105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TC 13.1.1.5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爽 张</cp:lastModifiedBy>
  <dcterms:created xsi:type="dcterms:W3CDTF">2009-06-16T09:56:03Z</dcterms:created>
  <dcterms:modified xsi:type="dcterms:W3CDTF">2025-10-29T01:13:50Z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c9lRmobemAyfv71PdpAPp12DwExq+1fG/zI3umYgjRYZKUbOqeCde9rVmBsRRheb6iIT2fKG_x000d_
8+dx+NdyUH2lSIg6GFGMX+7JK4I=</vt:lpwstr>
  </property>
  <property fmtid="{D5CDD505-2E9C-101B-9397-08002B2CF9AE}" pid="3" name="_ms_pID_725343_00">
    <vt:lpwstr>_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2023-10-24T07:00:25Z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ec1d5ecb-d3f7-4b35-a931-f06fd2a6a1bc</vt:lpwstr>
  </property>
  <property fmtid="{D5CDD505-2E9C-101B-9397-08002B2CF9AE}" pid="10" name="MSIP_Label_83bcef13-7cac-433f-ba1d-47a323951816_ContentBits">
    <vt:lpwstr>0</vt:lpwstr>
  </property>
</Properties>
</file>